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4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5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6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7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timde\Desktop\North Sea paper\qPCR results\Summer\"/>
    </mc:Choice>
  </mc:AlternateContent>
  <xr:revisionPtr revIDLastSave="0" documentId="13_ncr:1_{F436F00B-F727-436A-AC28-D712DAF094DB}" xr6:coauthVersionLast="47" xr6:coauthVersionMax="47" xr10:uidLastSave="{00000000-0000-0000-0000-000000000000}"/>
  <bookViews>
    <workbookView xWindow="-108" yWindow="-108" windowWidth="23256" windowHeight="12456" firstSheet="4" activeTab="8" xr2:uid="{00000000-000D-0000-FFFF-FFFF00000000}"/>
  </bookViews>
  <sheets>
    <sheet name="Figures Mprofundus" sheetId="8" r:id="rId1"/>
    <sheet name="Figures M. Oceanibacter" sheetId="2" r:id="rId2"/>
    <sheet name="Figures OM43 clade" sheetId="4" r:id="rId3"/>
    <sheet name="All LOG scale" sheetId="6" r:id="rId4"/>
    <sheet name="qPCR results M.Oceanibacter" sheetId="1" r:id="rId5"/>
    <sheet name="Sheet1" sheetId="9" r:id="rId6"/>
    <sheet name="Sheet2" sheetId="10" r:id="rId7"/>
    <sheet name="qPCR results OM43c" sheetId="5" r:id="rId8"/>
    <sheet name="qPCR results Methyloprofundus" sheetId="7" r:id="rId9"/>
  </sheets>
  <externalReferences>
    <externalReference r:id="rId10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3" i="7" l="1"/>
  <c r="W32" i="7"/>
  <c r="W31" i="7"/>
  <c r="H22" i="1"/>
  <c r="L25" i="1"/>
  <c r="J25" i="1"/>
  <c r="I25" i="1"/>
  <c r="H25" i="1"/>
  <c r="G25" i="1"/>
  <c r="G4" i="1"/>
  <c r="G5" i="1"/>
  <c r="G22" i="1" l="1"/>
  <c r="W22" i="1" l="1"/>
  <c r="Y55" i="5"/>
  <c r="W17" i="5"/>
  <c r="Q49" i="7"/>
  <c r="Q50" i="7"/>
  <c r="Q52" i="7"/>
  <c r="Q54" i="7"/>
  <c r="Q55" i="7"/>
  <c r="Q56" i="7"/>
  <c r="Q57" i="7"/>
  <c r="Q58" i="7"/>
  <c r="Q59" i="7"/>
  <c r="Q48" i="7"/>
  <c r="Q46" i="7"/>
  <c r="Q45" i="7"/>
  <c r="Z59" i="1"/>
  <c r="Y59" i="1"/>
  <c r="W36" i="1"/>
  <c r="Q47" i="5" l="1"/>
  <c r="Q45" i="5"/>
  <c r="Q46" i="5"/>
  <c r="W38" i="1"/>
  <c r="W37" i="1"/>
  <c r="W24" i="1"/>
  <c r="W23" i="1"/>
  <c r="S35" i="9"/>
  <c r="U33" i="9"/>
  <c r="T33" i="9"/>
  <c r="S33" i="9"/>
  <c r="T17" i="9"/>
  <c r="U17" i="9"/>
  <c r="S17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5" i="9"/>
  <c r="W40" i="1" l="1"/>
  <c r="G74" i="6"/>
  <c r="H74" i="6"/>
  <c r="G75" i="6"/>
  <c r="H75" i="6"/>
  <c r="G76" i="6"/>
  <c r="H76" i="6"/>
  <c r="G77" i="6"/>
  <c r="G78" i="6"/>
  <c r="H78" i="6"/>
  <c r="G80" i="6"/>
  <c r="H80" i="6"/>
  <c r="G81" i="6"/>
  <c r="H81" i="6"/>
  <c r="G82" i="6"/>
  <c r="H82" i="6"/>
  <c r="G83" i="6"/>
  <c r="H83" i="6"/>
  <c r="G84" i="6"/>
  <c r="H84" i="6"/>
  <c r="G85" i="6"/>
  <c r="H85" i="6"/>
  <c r="F84" i="6"/>
  <c r="F85" i="6"/>
  <c r="F75" i="6"/>
  <c r="F76" i="6"/>
  <c r="F77" i="6"/>
  <c r="F78" i="6"/>
  <c r="F80" i="6"/>
  <c r="F81" i="6"/>
  <c r="F82" i="6"/>
  <c r="F83" i="6"/>
  <c r="F74" i="6"/>
  <c r="K58" i="1"/>
  <c r="K60" i="1"/>
  <c r="K59" i="1"/>
  <c r="K53" i="7"/>
  <c r="K55" i="7" s="1"/>
  <c r="L55" i="7" s="1"/>
  <c r="K54" i="7"/>
  <c r="L54" i="7" s="1"/>
  <c r="J63" i="5"/>
  <c r="J64" i="5"/>
  <c r="J62" i="5"/>
  <c r="Y55" i="1"/>
  <c r="Y56" i="1"/>
  <c r="Y60" i="1"/>
  <c r="Y61" i="1"/>
  <c r="Y54" i="1"/>
  <c r="Y57" i="5"/>
  <c r="Y56" i="5"/>
  <c r="Y51" i="5"/>
  <c r="Y52" i="5"/>
  <c r="Y50" i="5"/>
  <c r="L53" i="7" l="1"/>
  <c r="O54" i="5" l="1"/>
  <c r="O55" i="5"/>
  <c r="O53" i="5"/>
  <c r="J55" i="5"/>
  <c r="W33" i="5"/>
  <c r="W32" i="5"/>
  <c r="W31" i="5"/>
  <c r="W19" i="5"/>
  <c r="W18" i="5"/>
  <c r="H51" i="5"/>
  <c r="H50" i="5"/>
  <c r="H49" i="5"/>
  <c r="H48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21" i="5"/>
  <c r="H20" i="5"/>
  <c r="H18" i="5"/>
  <c r="H17" i="5"/>
  <c r="H51" i="7" l="1"/>
  <c r="I51" i="7" s="1"/>
  <c r="J51" i="7" s="1"/>
  <c r="H50" i="7"/>
  <c r="H49" i="7"/>
  <c r="H48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20" i="7"/>
  <c r="H18" i="7"/>
  <c r="H17" i="7"/>
  <c r="I48" i="7"/>
  <c r="J48" i="7" s="1"/>
  <c r="I49" i="7"/>
  <c r="J49" i="7" s="1"/>
  <c r="I50" i="7"/>
  <c r="J50" i="7" s="1"/>
  <c r="Z101" i="8"/>
  <c r="Z100" i="8"/>
  <c r="Z99" i="8"/>
  <c r="Z98" i="8"/>
  <c r="Z96" i="8"/>
  <c r="Z95" i="8"/>
  <c r="Z94" i="8"/>
  <c r="Z93" i="8"/>
  <c r="U66" i="2"/>
  <c r="U65" i="2"/>
  <c r="U64" i="2"/>
  <c r="U61" i="2"/>
  <c r="U60" i="2"/>
  <c r="U59" i="2"/>
  <c r="U58" i="2"/>
  <c r="U63" i="2"/>
  <c r="J54" i="7" l="1"/>
  <c r="J53" i="7"/>
  <c r="J55" i="7" s="1"/>
  <c r="AQ54" i="4"/>
  <c r="K40" i="6"/>
  <c r="K44" i="6"/>
  <c r="K56" i="6"/>
  <c r="K54" i="6"/>
  <c r="K52" i="6"/>
  <c r="K50" i="6"/>
  <c r="K48" i="6"/>
  <c r="K46" i="6"/>
  <c r="K42" i="6"/>
  <c r="K38" i="6"/>
  <c r="K36" i="6"/>
  <c r="K34" i="6"/>
  <c r="K29" i="6"/>
  <c r="K27" i="6"/>
  <c r="K25" i="6"/>
  <c r="K23" i="6"/>
  <c r="K21" i="6"/>
  <c r="K19" i="6"/>
  <c r="K17" i="6"/>
  <c r="K15" i="6"/>
  <c r="K13" i="6"/>
  <c r="K11" i="6"/>
  <c r="K9" i="6"/>
  <c r="K7" i="6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8" i="5"/>
  <c r="G17" i="5"/>
  <c r="F72" i="7"/>
  <c r="E72" i="7"/>
  <c r="E69" i="7"/>
  <c r="F68" i="7"/>
  <c r="E68" i="7"/>
  <c r="F51" i="7"/>
  <c r="E51" i="7"/>
  <c r="F50" i="7"/>
  <c r="E50" i="7"/>
  <c r="F49" i="7"/>
  <c r="E49" i="7"/>
  <c r="F48" i="7"/>
  <c r="E48" i="7"/>
  <c r="F43" i="7"/>
  <c r="E43" i="7"/>
  <c r="F42" i="7"/>
  <c r="E42" i="7"/>
  <c r="F41" i="7"/>
  <c r="E41" i="7"/>
  <c r="F40" i="7"/>
  <c r="E40" i="7"/>
  <c r="F39" i="7"/>
  <c r="E39" i="7"/>
  <c r="F38" i="7"/>
  <c r="E38" i="7"/>
  <c r="F37" i="7"/>
  <c r="E37" i="7"/>
  <c r="F36" i="7"/>
  <c r="E36" i="7"/>
  <c r="F35" i="7"/>
  <c r="E35" i="7"/>
  <c r="F34" i="7"/>
  <c r="E34" i="7"/>
  <c r="F33" i="7"/>
  <c r="E33" i="7"/>
  <c r="F32" i="7"/>
  <c r="E32" i="7"/>
  <c r="F31" i="7"/>
  <c r="E31" i="7"/>
  <c r="F30" i="7"/>
  <c r="E30" i="7"/>
  <c r="F29" i="7"/>
  <c r="E29" i="7"/>
  <c r="F28" i="7"/>
  <c r="E28" i="7"/>
  <c r="F27" i="7"/>
  <c r="E27" i="7"/>
  <c r="F26" i="7"/>
  <c r="E26" i="7"/>
  <c r="F25" i="7"/>
  <c r="E25" i="7"/>
  <c r="F24" i="7"/>
  <c r="E24" i="7"/>
  <c r="F23" i="7"/>
  <c r="E23" i="7"/>
  <c r="F22" i="7"/>
  <c r="E22" i="7"/>
  <c r="F21" i="7"/>
  <c r="E21" i="7"/>
  <c r="F20" i="7"/>
  <c r="E20" i="7"/>
  <c r="F18" i="7"/>
  <c r="E18" i="7"/>
  <c r="F17" i="7"/>
  <c r="E17" i="7"/>
  <c r="D10" i="7"/>
  <c r="D9" i="7"/>
  <c r="D8" i="7"/>
  <c r="D7" i="7"/>
  <c r="D6" i="7"/>
  <c r="D5" i="7"/>
  <c r="D4" i="7"/>
  <c r="D3" i="7"/>
  <c r="J56" i="6"/>
  <c r="I56" i="6"/>
  <c r="J54" i="6"/>
  <c r="I54" i="6"/>
  <c r="J52" i="6"/>
  <c r="I52" i="6"/>
  <c r="J50" i="6"/>
  <c r="I50" i="6"/>
  <c r="J48" i="6"/>
  <c r="I48" i="6"/>
  <c r="J46" i="6"/>
  <c r="I46" i="6"/>
  <c r="J44" i="6"/>
  <c r="I44" i="6"/>
  <c r="J42" i="6"/>
  <c r="I42" i="6"/>
  <c r="J40" i="6"/>
  <c r="I40" i="6"/>
  <c r="J38" i="6"/>
  <c r="I38" i="6"/>
  <c r="J36" i="6"/>
  <c r="I36" i="6"/>
  <c r="J34" i="6"/>
  <c r="I34" i="6"/>
  <c r="J29" i="6"/>
  <c r="I29" i="6"/>
  <c r="J27" i="6"/>
  <c r="I27" i="6"/>
  <c r="J25" i="6"/>
  <c r="I25" i="6"/>
  <c r="J23" i="6"/>
  <c r="I23" i="6"/>
  <c r="J21" i="6"/>
  <c r="I21" i="6"/>
  <c r="J19" i="6"/>
  <c r="I19" i="6"/>
  <c r="J17" i="6"/>
  <c r="I17" i="6"/>
  <c r="J15" i="6"/>
  <c r="I15" i="6"/>
  <c r="J13" i="6"/>
  <c r="I13" i="6"/>
  <c r="J11" i="6"/>
  <c r="I11" i="6"/>
  <c r="J9" i="6"/>
  <c r="I9" i="6"/>
  <c r="J7" i="6"/>
  <c r="I7" i="6"/>
  <c r="J3" i="6"/>
  <c r="J2" i="6"/>
  <c r="I3" i="6"/>
  <c r="I2" i="6"/>
  <c r="G5" i="7" l="1"/>
  <c r="G4" i="7"/>
  <c r="G48" i="5"/>
  <c r="G49" i="5"/>
  <c r="G50" i="5"/>
  <c r="I50" i="5" s="1"/>
  <c r="J50" i="5" s="1"/>
  <c r="G51" i="5"/>
  <c r="G53" i="1"/>
  <c r="H53" i="1" s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Q37" i="5"/>
  <c r="F58" i="5"/>
  <c r="E58" i="5"/>
  <c r="E55" i="5"/>
  <c r="F54" i="5"/>
  <c r="E54" i="5"/>
  <c r="F51" i="5"/>
  <c r="E51" i="5"/>
  <c r="F50" i="5"/>
  <c r="E50" i="5"/>
  <c r="F49" i="5"/>
  <c r="E49" i="5"/>
  <c r="F48" i="5"/>
  <c r="E48" i="5"/>
  <c r="F63" i="1"/>
  <c r="E63" i="1"/>
  <c r="F59" i="1"/>
  <c r="F54" i="1"/>
  <c r="F55" i="1"/>
  <c r="F56" i="1"/>
  <c r="F53" i="1"/>
  <c r="E60" i="1"/>
  <c r="E59" i="1"/>
  <c r="E54" i="1"/>
  <c r="E55" i="1"/>
  <c r="E56" i="1"/>
  <c r="E53" i="1"/>
  <c r="E23" i="1"/>
  <c r="F23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F22" i="1"/>
  <c r="E22" i="1"/>
  <c r="F18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17" i="5"/>
  <c r="E18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17" i="5"/>
  <c r="D11" i="5"/>
  <c r="D10" i="5"/>
  <c r="D9" i="5"/>
  <c r="D8" i="5"/>
  <c r="D7" i="5"/>
  <c r="D6" i="5"/>
  <c r="D5" i="5"/>
  <c r="D4" i="5"/>
  <c r="G4" i="5" s="1"/>
  <c r="D3" i="5"/>
  <c r="I51" i="5"/>
  <c r="J51" i="5" s="1"/>
  <c r="I49" i="5"/>
  <c r="J49" i="5" s="1"/>
  <c r="J54" i="5" s="1"/>
  <c r="I48" i="5"/>
  <c r="J48" i="5" s="1"/>
  <c r="J53" i="5" s="1"/>
  <c r="I43" i="5"/>
  <c r="J43" i="5" s="1"/>
  <c r="L43" i="5" s="1"/>
  <c r="Q28" i="5" s="1"/>
  <c r="I42" i="5"/>
  <c r="J42" i="5" s="1"/>
  <c r="L42" i="5" s="1"/>
  <c r="Q42" i="5" s="1"/>
  <c r="I41" i="5"/>
  <c r="J41" i="5" s="1"/>
  <c r="L41" i="5" s="1"/>
  <c r="Q27" i="5" s="1"/>
  <c r="I40" i="5"/>
  <c r="J40" i="5" s="1"/>
  <c r="L40" i="5" s="1"/>
  <c r="Q41" i="5" s="1"/>
  <c r="I39" i="5"/>
  <c r="J39" i="5" s="1"/>
  <c r="L39" i="5" s="1"/>
  <c r="Q26" i="5" s="1"/>
  <c r="I38" i="5"/>
  <c r="J38" i="5" s="1"/>
  <c r="L38" i="5" s="1"/>
  <c r="Q40" i="5" s="1"/>
  <c r="I37" i="5"/>
  <c r="J37" i="5" s="1"/>
  <c r="L37" i="5" s="1"/>
  <c r="Q25" i="5" s="1"/>
  <c r="I36" i="5"/>
  <c r="J36" i="5" s="1"/>
  <c r="L36" i="5" s="1"/>
  <c r="Q39" i="5" s="1"/>
  <c r="I35" i="5"/>
  <c r="J35" i="5" s="1"/>
  <c r="L35" i="5" s="1"/>
  <c r="Q24" i="5" s="1"/>
  <c r="I34" i="5"/>
  <c r="J34" i="5" s="1"/>
  <c r="L34" i="5" s="1"/>
  <c r="Q38" i="5" s="1"/>
  <c r="I33" i="5"/>
  <c r="J33" i="5" s="1"/>
  <c r="L33" i="5" s="1"/>
  <c r="Q23" i="5" s="1"/>
  <c r="I32" i="5"/>
  <c r="J32" i="5" s="1"/>
  <c r="L32" i="5" s="1"/>
  <c r="I31" i="5"/>
  <c r="J31" i="5" s="1"/>
  <c r="L31" i="5" s="1"/>
  <c r="Q22" i="5" s="1"/>
  <c r="I30" i="5"/>
  <c r="J30" i="5" s="1"/>
  <c r="L30" i="5" s="1"/>
  <c r="Q36" i="5" s="1"/>
  <c r="I29" i="5"/>
  <c r="J29" i="5" s="1"/>
  <c r="L29" i="5" s="1"/>
  <c r="Q21" i="5" s="1"/>
  <c r="I28" i="5"/>
  <c r="J28" i="5" s="1"/>
  <c r="L28" i="5" s="1"/>
  <c r="Q35" i="5" s="1"/>
  <c r="I27" i="5"/>
  <c r="J27" i="5" s="1"/>
  <c r="L27" i="5" s="1"/>
  <c r="Q20" i="5" s="1"/>
  <c r="I26" i="5"/>
  <c r="J26" i="5" s="1"/>
  <c r="L26" i="5" s="1"/>
  <c r="Q34" i="5" s="1"/>
  <c r="I25" i="5"/>
  <c r="J25" i="5" s="1"/>
  <c r="L25" i="5" s="1"/>
  <c r="Q19" i="5" s="1"/>
  <c r="I24" i="5"/>
  <c r="J24" i="5" s="1"/>
  <c r="L24" i="5" s="1"/>
  <c r="Q33" i="5" s="1"/>
  <c r="I23" i="5"/>
  <c r="J23" i="5" s="1"/>
  <c r="L23" i="5" s="1"/>
  <c r="Q18" i="5" s="1"/>
  <c r="I22" i="5"/>
  <c r="J22" i="5" s="1"/>
  <c r="L22" i="5" s="1"/>
  <c r="Q32" i="5" s="1"/>
  <c r="I21" i="5"/>
  <c r="J21" i="5" s="1"/>
  <c r="L21" i="5" s="1"/>
  <c r="Q17" i="5" s="1"/>
  <c r="I20" i="5"/>
  <c r="J20" i="5" s="1"/>
  <c r="L20" i="5" s="1"/>
  <c r="Q31" i="5" s="1"/>
  <c r="I18" i="5"/>
  <c r="J18" i="5" s="1"/>
  <c r="L18" i="5" s="1"/>
  <c r="Q29" i="5" s="1"/>
  <c r="I17" i="5"/>
  <c r="J17" i="5" s="1"/>
  <c r="L17" i="5" s="1"/>
  <c r="Q43" i="5" s="1"/>
  <c r="D4" i="1"/>
  <c r="D3" i="1"/>
  <c r="E5" i="7" l="1"/>
  <c r="G49" i="7"/>
  <c r="G41" i="7"/>
  <c r="I41" i="7" s="1"/>
  <c r="J41" i="7" s="1"/>
  <c r="L41" i="7" s="1"/>
  <c r="Q27" i="7" s="1"/>
  <c r="G37" i="7"/>
  <c r="I37" i="7" s="1"/>
  <c r="J37" i="7" s="1"/>
  <c r="L37" i="7" s="1"/>
  <c r="Q25" i="7" s="1"/>
  <c r="G33" i="7"/>
  <c r="I33" i="7" s="1"/>
  <c r="J33" i="7" s="1"/>
  <c r="L33" i="7" s="1"/>
  <c r="Q23" i="7" s="1"/>
  <c r="G29" i="7"/>
  <c r="I29" i="7" s="1"/>
  <c r="J29" i="7" s="1"/>
  <c r="L29" i="7" s="1"/>
  <c r="Q21" i="7" s="1"/>
  <c r="G25" i="7"/>
  <c r="I25" i="7" s="1"/>
  <c r="J25" i="7" s="1"/>
  <c r="L25" i="7" s="1"/>
  <c r="Q19" i="7" s="1"/>
  <c r="G21" i="7"/>
  <c r="I21" i="7" s="1"/>
  <c r="J21" i="7" s="1"/>
  <c r="L21" i="7" s="1"/>
  <c r="Q17" i="7" s="1"/>
  <c r="G43" i="7"/>
  <c r="I43" i="7" s="1"/>
  <c r="J43" i="7" s="1"/>
  <c r="L43" i="7" s="1"/>
  <c r="Q28" i="7" s="1"/>
  <c r="G18" i="7"/>
  <c r="I18" i="7" s="1"/>
  <c r="J18" i="7" s="1"/>
  <c r="L18" i="7" s="1"/>
  <c r="Q29" i="7" s="1"/>
  <c r="G42" i="7"/>
  <c r="I42" i="7" s="1"/>
  <c r="J42" i="7" s="1"/>
  <c r="L42" i="7" s="1"/>
  <c r="G30" i="7"/>
  <c r="I30" i="7" s="1"/>
  <c r="J30" i="7" s="1"/>
  <c r="L30" i="7" s="1"/>
  <c r="G22" i="7"/>
  <c r="I22" i="7" s="1"/>
  <c r="J22" i="7" s="1"/>
  <c r="L22" i="7" s="1"/>
  <c r="Q32" i="7" s="1"/>
  <c r="G48" i="7"/>
  <c r="G40" i="7"/>
  <c r="I40" i="7" s="1"/>
  <c r="J40" i="7" s="1"/>
  <c r="L40" i="7" s="1"/>
  <c r="Q41" i="7" s="1"/>
  <c r="G36" i="7"/>
  <c r="I36" i="7" s="1"/>
  <c r="J36" i="7" s="1"/>
  <c r="L36" i="7" s="1"/>
  <c r="Q39" i="7" s="1"/>
  <c r="G32" i="7"/>
  <c r="I32" i="7" s="1"/>
  <c r="J32" i="7" s="1"/>
  <c r="L32" i="7" s="1"/>
  <c r="Q37" i="7" s="1"/>
  <c r="G28" i="7"/>
  <c r="I28" i="7" s="1"/>
  <c r="J28" i="7" s="1"/>
  <c r="L28" i="7" s="1"/>
  <c r="Q35" i="7" s="1"/>
  <c r="G24" i="7"/>
  <c r="I24" i="7" s="1"/>
  <c r="J24" i="7" s="1"/>
  <c r="L24" i="7" s="1"/>
  <c r="Q33" i="7" s="1"/>
  <c r="G20" i="7"/>
  <c r="G51" i="7"/>
  <c r="G39" i="7"/>
  <c r="I39" i="7" s="1"/>
  <c r="J39" i="7" s="1"/>
  <c r="L39" i="7" s="1"/>
  <c r="Q26" i="7" s="1"/>
  <c r="G35" i="7"/>
  <c r="I35" i="7" s="1"/>
  <c r="J35" i="7" s="1"/>
  <c r="L35" i="7" s="1"/>
  <c r="Q24" i="7" s="1"/>
  <c r="G31" i="7"/>
  <c r="I31" i="7" s="1"/>
  <c r="J31" i="7" s="1"/>
  <c r="L31" i="7" s="1"/>
  <c r="Q22" i="7" s="1"/>
  <c r="G27" i="7"/>
  <c r="I27" i="7" s="1"/>
  <c r="J27" i="7" s="1"/>
  <c r="L27" i="7" s="1"/>
  <c r="Q20" i="7" s="1"/>
  <c r="G23" i="7"/>
  <c r="I23" i="7" s="1"/>
  <c r="J23" i="7" s="1"/>
  <c r="L23" i="7" s="1"/>
  <c r="Q18" i="7" s="1"/>
  <c r="G50" i="7"/>
  <c r="G38" i="7"/>
  <c r="I38" i="7" s="1"/>
  <c r="J38" i="7" s="1"/>
  <c r="L38" i="7" s="1"/>
  <c r="Q40" i="7" s="1"/>
  <c r="G34" i="7"/>
  <c r="I34" i="7" s="1"/>
  <c r="J34" i="7" s="1"/>
  <c r="L34" i="7" s="1"/>
  <c r="Q38" i="7" s="1"/>
  <c r="G26" i="7"/>
  <c r="I26" i="7" s="1"/>
  <c r="J26" i="7" s="1"/>
  <c r="L26" i="7" s="1"/>
  <c r="G17" i="7"/>
  <c r="I17" i="7" s="1"/>
  <c r="J17" i="7" s="1"/>
  <c r="L17" i="7" s="1"/>
  <c r="E7" i="7"/>
  <c r="E3" i="7"/>
  <c r="E6" i="7"/>
  <c r="E10" i="7"/>
  <c r="E4" i="7"/>
  <c r="E8" i="7"/>
  <c r="E9" i="7"/>
  <c r="E13" i="1"/>
  <c r="E18" i="1"/>
  <c r="E17" i="1"/>
  <c r="E16" i="1"/>
  <c r="E15" i="1"/>
  <c r="E14" i="1"/>
  <c r="G5" i="5"/>
  <c r="E4" i="5" s="1"/>
  <c r="G32" i="1"/>
  <c r="H32" i="1" s="1"/>
  <c r="I20" i="7" l="1"/>
  <c r="J20" i="7" s="1"/>
  <c r="L20" i="7" s="1"/>
  <c r="Q31" i="7" s="1"/>
  <c r="G48" i="1"/>
  <c r="H48" i="1" s="1"/>
  <c r="G30" i="1"/>
  <c r="H30" i="1" s="1"/>
  <c r="G26" i="1"/>
  <c r="H26" i="1" s="1"/>
  <c r="G43" i="1"/>
  <c r="H43" i="1" s="1"/>
  <c r="G39" i="1"/>
  <c r="H39" i="1" s="1"/>
  <c r="G27" i="1"/>
  <c r="H27" i="1" s="1"/>
  <c r="G23" i="1"/>
  <c r="H23" i="1" s="1"/>
  <c r="G47" i="1"/>
  <c r="H47" i="1" s="1"/>
  <c r="G38" i="1"/>
  <c r="H38" i="1" s="1"/>
  <c r="G35" i="1"/>
  <c r="H35" i="1" s="1"/>
  <c r="G54" i="1"/>
  <c r="H54" i="1" s="1"/>
  <c r="G36" i="1"/>
  <c r="H36" i="1" s="1"/>
  <c r="G45" i="1"/>
  <c r="H45" i="1" s="1"/>
  <c r="G34" i="1"/>
  <c r="H34" i="1" s="1"/>
  <c r="G28" i="1"/>
  <c r="H28" i="1" s="1"/>
  <c r="G37" i="1"/>
  <c r="H37" i="1" s="1"/>
  <c r="G46" i="1"/>
  <c r="H46" i="1" s="1"/>
  <c r="G29" i="1"/>
  <c r="H29" i="1" s="1"/>
  <c r="G44" i="1"/>
  <c r="H44" i="1" s="1"/>
  <c r="G56" i="1"/>
  <c r="H56" i="1" s="1"/>
  <c r="G42" i="1"/>
  <c r="H42" i="1" s="1"/>
  <c r="G55" i="1"/>
  <c r="H55" i="1" s="1"/>
  <c r="G41" i="1"/>
  <c r="H41" i="1" s="1"/>
  <c r="G33" i="1"/>
  <c r="H33" i="1" s="1"/>
  <c r="G31" i="1"/>
  <c r="H31" i="1" s="1"/>
  <c r="G40" i="1"/>
  <c r="H40" i="1" s="1"/>
  <c r="E9" i="5"/>
  <c r="E11" i="5"/>
  <c r="E5" i="5"/>
  <c r="E10" i="5"/>
  <c r="E7" i="5"/>
  <c r="E6" i="5"/>
  <c r="E8" i="5"/>
  <c r="E3" i="5"/>
  <c r="E4" i="1"/>
  <c r="E12" i="1"/>
  <c r="E9" i="1"/>
  <c r="E10" i="1"/>
  <c r="E5" i="1"/>
  <c r="E3" i="1"/>
  <c r="E11" i="1"/>
  <c r="E6" i="1"/>
  <c r="E7" i="1"/>
  <c r="E8" i="1"/>
  <c r="I56" i="1" l="1"/>
  <c r="J56" i="1" s="1"/>
  <c r="I55" i="1"/>
  <c r="J55" i="1" s="1"/>
  <c r="I54" i="1"/>
  <c r="J54" i="1" s="1"/>
  <c r="I53" i="1"/>
  <c r="J53" i="1" s="1"/>
  <c r="I48" i="1"/>
  <c r="J48" i="1" s="1"/>
  <c r="L48" i="1" s="1"/>
  <c r="Q33" i="1" s="1"/>
  <c r="I47" i="1"/>
  <c r="J47" i="1" s="1"/>
  <c r="L47" i="1" s="1"/>
  <c r="Q47" i="1" s="1"/>
  <c r="I46" i="1"/>
  <c r="J46" i="1" s="1"/>
  <c r="L46" i="1" s="1"/>
  <c r="Q32" i="1" s="1"/>
  <c r="I45" i="1"/>
  <c r="J45" i="1" s="1"/>
  <c r="L45" i="1" s="1"/>
  <c r="Q46" i="1" s="1"/>
  <c r="I44" i="1"/>
  <c r="J44" i="1" s="1"/>
  <c r="L44" i="1" s="1"/>
  <c r="Q31" i="1" s="1"/>
  <c r="I43" i="1"/>
  <c r="J43" i="1" s="1"/>
  <c r="L43" i="1" s="1"/>
  <c r="Q45" i="1" s="1"/>
  <c r="I42" i="1"/>
  <c r="J42" i="1" s="1"/>
  <c r="L42" i="1" s="1"/>
  <c r="Q30" i="1" s="1"/>
  <c r="I41" i="1"/>
  <c r="J41" i="1" s="1"/>
  <c r="L41" i="1" s="1"/>
  <c r="Q44" i="1" s="1"/>
  <c r="Q50" i="1" s="1"/>
  <c r="I40" i="1"/>
  <c r="J40" i="1" s="1"/>
  <c r="L40" i="1" s="1"/>
  <c r="Q29" i="1" s="1"/>
  <c r="I39" i="1"/>
  <c r="J39" i="1" s="1"/>
  <c r="L39" i="1" s="1"/>
  <c r="Q43" i="1" s="1"/>
  <c r="I38" i="1"/>
  <c r="J38" i="1" s="1"/>
  <c r="L38" i="1" s="1"/>
  <c r="Q28" i="1" s="1"/>
  <c r="I37" i="1"/>
  <c r="J37" i="1" s="1"/>
  <c r="L37" i="1" s="1"/>
  <c r="Q42" i="1" s="1"/>
  <c r="I36" i="1"/>
  <c r="J36" i="1" s="1"/>
  <c r="L36" i="1" s="1"/>
  <c r="Q27" i="1" s="1"/>
  <c r="I35" i="1"/>
  <c r="J35" i="1" s="1"/>
  <c r="L35" i="1" s="1"/>
  <c r="I34" i="1"/>
  <c r="J34" i="1" s="1"/>
  <c r="L34" i="1" s="1"/>
  <c r="Q26" i="1" s="1"/>
  <c r="I33" i="1"/>
  <c r="J33" i="1" s="1"/>
  <c r="L33" i="1" s="1"/>
  <c r="Q40" i="1" s="1"/>
  <c r="I32" i="1"/>
  <c r="J32" i="1" s="1"/>
  <c r="L32" i="1" s="1"/>
  <c r="Q25" i="1" s="1"/>
  <c r="I31" i="1"/>
  <c r="J31" i="1" s="1"/>
  <c r="L31" i="1" s="1"/>
  <c r="Q39" i="1" s="1"/>
  <c r="I30" i="1"/>
  <c r="J30" i="1" s="1"/>
  <c r="L30" i="1" s="1"/>
  <c r="Q24" i="1" s="1"/>
  <c r="I29" i="1"/>
  <c r="J29" i="1" s="1"/>
  <c r="L29" i="1" s="1"/>
  <c r="Q38" i="1" s="1"/>
  <c r="I28" i="1"/>
  <c r="J28" i="1" s="1"/>
  <c r="L28" i="1" s="1"/>
  <c r="Q23" i="1" s="1"/>
  <c r="I27" i="1"/>
  <c r="J27" i="1" s="1"/>
  <c r="L27" i="1" s="1"/>
  <c r="Q37" i="1" s="1"/>
  <c r="I26" i="1"/>
  <c r="J26" i="1" s="1"/>
  <c r="L26" i="1" s="1"/>
  <c r="Q22" i="1" s="1"/>
  <c r="Q36" i="1"/>
  <c r="I23" i="1"/>
  <c r="J23" i="1" s="1"/>
  <c r="L23" i="1" s="1"/>
  <c r="I22" i="1"/>
  <c r="J22" i="1" s="1"/>
  <c r="L22" i="1" s="1"/>
  <c r="Q48" i="1" s="1"/>
  <c r="Q51" i="1" s="1"/>
  <c r="J58" i="1" l="1"/>
  <c r="L58" i="1" s="1"/>
  <c r="Q52" i="1"/>
  <c r="Q34" i="1"/>
  <c r="X28" i="1"/>
  <c r="X36" i="1"/>
  <c r="X37" i="1"/>
  <c r="X38" i="1"/>
  <c r="X22" i="1"/>
  <c r="X23" i="1"/>
  <c r="X24" i="1"/>
  <c r="J59" i="1"/>
  <c r="J60" i="1" l="1"/>
  <c r="L60" i="1" s="1"/>
  <c r="N53" i="5"/>
  <c r="X25" i="1"/>
  <c r="X40" i="1"/>
  <c r="X26" i="1"/>
  <c r="L59" i="1"/>
  <c r="N54" i="5"/>
  <c r="N55" i="5" l="1"/>
</calcChain>
</file>

<file path=xl/sharedStrings.xml><?xml version="1.0" encoding="utf-8"?>
<sst xmlns="http://schemas.openxmlformats.org/spreadsheetml/2006/main" count="3600" uniqueCount="201">
  <si>
    <t>Sample</t>
  </si>
  <si>
    <t>corrected Cq1</t>
  </si>
  <si>
    <t>corrected Cq2</t>
  </si>
  <si>
    <t>mean</t>
  </si>
  <si>
    <t>stdev</t>
  </si>
  <si>
    <t>extract copies/µL</t>
  </si>
  <si>
    <t>105(0-1cm)</t>
  </si>
  <si>
    <t>105(1-2cm)</t>
  </si>
  <si>
    <t>105(2-3cm)</t>
  </si>
  <si>
    <t>105(3-4cm)</t>
  </si>
  <si>
    <t>127-A</t>
  </si>
  <si>
    <t>127-D</t>
  </si>
  <si>
    <t>130-A</t>
  </si>
  <si>
    <t>130-D</t>
  </si>
  <si>
    <t>133-A</t>
  </si>
  <si>
    <t>133-D</t>
  </si>
  <si>
    <t>136-A</t>
  </si>
  <si>
    <t>136-D</t>
  </si>
  <si>
    <t>139-A</t>
  </si>
  <si>
    <t>139-D</t>
  </si>
  <si>
    <t>143-A</t>
  </si>
  <si>
    <t>143-D</t>
  </si>
  <si>
    <t>146-A</t>
  </si>
  <si>
    <t>146-D</t>
  </si>
  <si>
    <t>149-A</t>
  </si>
  <si>
    <t>149-D</t>
  </si>
  <si>
    <t>152-A</t>
  </si>
  <si>
    <t>152-D</t>
  </si>
  <si>
    <t>155-A</t>
  </si>
  <si>
    <t>155-D</t>
  </si>
  <si>
    <t>158-A</t>
  </si>
  <si>
    <t>158-D</t>
  </si>
  <si>
    <t>161-A</t>
  </si>
  <si>
    <t>161-D</t>
  </si>
  <si>
    <t>Ref-A</t>
  </si>
  <si>
    <t>Ref-D</t>
  </si>
  <si>
    <t>caenitepidi</t>
  </si>
  <si>
    <t>nan</t>
  </si>
  <si>
    <t>marinum</t>
  </si>
  <si>
    <t>methanica</t>
  </si>
  <si>
    <t>5.52e-01</t>
  </si>
  <si>
    <t>methylotrophus</t>
  </si>
  <si>
    <t>2.86e-01</t>
  </si>
  <si>
    <t>rosea</t>
  </si>
  <si>
    <t>sedimenti</t>
  </si>
  <si>
    <t>sporium</t>
  </si>
  <si>
    <t>2.53e+00</t>
  </si>
  <si>
    <t>Depth (m)</t>
  </si>
  <si>
    <t>Time (hours)</t>
  </si>
  <si>
    <t>Ref</t>
  </si>
  <si>
    <t>in extract</t>
  </si>
  <si>
    <t>on 1/32 filter</t>
  </si>
  <si>
    <t>on whole filter</t>
  </si>
  <si>
    <t>*50 dilution</t>
  </si>
  <si>
    <t>*50µL elution</t>
  </si>
  <si>
    <t>* 32</t>
  </si>
  <si>
    <t>copies/µL</t>
  </si>
  <si>
    <t>copies</t>
  </si>
  <si>
    <t>mL filtered</t>
  </si>
  <si>
    <t>copies/mL</t>
  </si>
  <si>
    <t>in PCR reaction</t>
  </si>
  <si>
    <t>in 0.5grams</t>
  </si>
  <si>
    <t>in 1 gram sediment</t>
  </si>
  <si>
    <t>*2</t>
  </si>
  <si>
    <t>copies/g</t>
  </si>
  <si>
    <t xml:space="preserve"> CH4 (nM)</t>
  </si>
  <si>
    <t>mox nM/day</t>
  </si>
  <si>
    <t>NS_Ref_A</t>
  </si>
  <si>
    <t>north sea</t>
  </si>
  <si>
    <t>summer</t>
  </si>
  <si>
    <t>watercolumn</t>
  </si>
  <si>
    <t>NS_Ref_D</t>
  </si>
  <si>
    <t>NS_127_A</t>
  </si>
  <si>
    <t>NS_127_D</t>
  </si>
  <si>
    <t>NS_130_A</t>
  </si>
  <si>
    <t>NS_130_D</t>
  </si>
  <si>
    <t>NS_133_A</t>
  </si>
  <si>
    <t>NS_133_D</t>
  </si>
  <si>
    <t>NS_136_A</t>
  </si>
  <si>
    <t>NS_136_D</t>
  </si>
  <si>
    <t>NS_139_A</t>
  </si>
  <si>
    <t>NS_139_D</t>
  </si>
  <si>
    <t>NS_143_A</t>
  </si>
  <si>
    <t>NS_143_D</t>
  </si>
  <si>
    <t>NS_146_A</t>
  </si>
  <si>
    <t>NS_146_D</t>
  </si>
  <si>
    <t>NS_149_A</t>
  </si>
  <si>
    <t>NS_149_D</t>
  </si>
  <si>
    <t>NS_152_A</t>
  </si>
  <si>
    <t>NS_152_D</t>
  </si>
  <si>
    <t>NS_155_A</t>
  </si>
  <si>
    <t>NS_155_D</t>
  </si>
  <si>
    <t>NS_158_A</t>
  </si>
  <si>
    <t>NS_158_D</t>
  </si>
  <si>
    <t>NS_161_A</t>
  </si>
  <si>
    <t>NS_161_D</t>
  </si>
  <si>
    <t>location</t>
  </si>
  <si>
    <t>season</t>
  </si>
  <si>
    <t>type</t>
  </si>
  <si>
    <t>ts.hour</t>
  </si>
  <si>
    <t xml:space="preserve">depth </t>
  </si>
  <si>
    <t>ch4 nmol.L</t>
  </si>
  <si>
    <t>kvalue</t>
  </si>
  <si>
    <t>mox</t>
  </si>
  <si>
    <t>sample</t>
  </si>
  <si>
    <t>k'value</t>
  </si>
  <si>
    <t>copies M. oceanibacter/mL</t>
  </si>
  <si>
    <t>copies OM43/mL</t>
  </si>
  <si>
    <t>v</t>
  </si>
  <si>
    <t>Cq</t>
  </si>
  <si>
    <t>given copies/µL</t>
  </si>
  <si>
    <t>LOG10 copies</t>
  </si>
  <si>
    <t>Calculated copies/µL</t>
  </si>
  <si>
    <t>10^8</t>
  </si>
  <si>
    <t xml:space="preserve">Treshold </t>
  </si>
  <si>
    <t>10^7</t>
  </si>
  <si>
    <t>y-intercept</t>
  </si>
  <si>
    <t>10^6</t>
  </si>
  <si>
    <t>slope</t>
  </si>
  <si>
    <t>10^5</t>
  </si>
  <si>
    <t>10^4</t>
  </si>
  <si>
    <t>10^3</t>
  </si>
  <si>
    <t>10^2</t>
  </si>
  <si>
    <t>10^1</t>
  </si>
  <si>
    <t>10^0</t>
  </si>
  <si>
    <t>Standard curve</t>
  </si>
  <si>
    <t>Cq1</t>
  </si>
  <si>
    <t>Methyob_10^0</t>
  </si>
  <si>
    <t>Methyob_10^1</t>
  </si>
  <si>
    <t>Methyob_10^2</t>
  </si>
  <si>
    <t>Methyob_10^3</t>
  </si>
  <si>
    <t>Methyob_10^4</t>
  </si>
  <si>
    <t>Methyob_10^5</t>
  </si>
  <si>
    <t>Methyob_10^6</t>
  </si>
  <si>
    <t>Methyob_10^7</t>
  </si>
  <si>
    <t>35m</t>
  </si>
  <si>
    <t>10m</t>
  </si>
  <si>
    <t xml:space="preserve">10m </t>
  </si>
  <si>
    <t>Log copies M. oceanibacter/mL</t>
  </si>
  <si>
    <t>Log copies OM43/mL</t>
  </si>
  <si>
    <t>N/A</t>
  </si>
  <si>
    <t>copies Mprofundus/mL</t>
  </si>
  <si>
    <t>Log copies Mprofundus/mL</t>
  </si>
  <si>
    <t>Average</t>
  </si>
  <si>
    <t>Min</t>
  </si>
  <si>
    <t>Max</t>
  </si>
  <si>
    <t>SE</t>
  </si>
  <si>
    <t>Q</t>
  </si>
  <si>
    <t>*20 dilution</t>
  </si>
  <si>
    <t>average</t>
  </si>
  <si>
    <t>min</t>
  </si>
  <si>
    <t>max</t>
  </si>
  <si>
    <t>PCR</t>
  </si>
  <si>
    <t xml:space="preserve">Min </t>
  </si>
  <si>
    <t>Autumn</t>
  </si>
  <si>
    <t>Summer</t>
  </si>
  <si>
    <t>Copies</t>
  </si>
  <si>
    <t>totcopies</t>
  </si>
  <si>
    <t>oceanicopies</t>
  </si>
  <si>
    <t>profcopies</t>
  </si>
  <si>
    <t>OM43</t>
  </si>
  <si>
    <t>Log_oce</t>
  </si>
  <si>
    <t>Log_prof</t>
  </si>
  <si>
    <t>Log_om43</t>
  </si>
  <si>
    <t>NA</t>
  </si>
  <si>
    <t>description</t>
  </si>
  <si>
    <t>NS_105.0_1.</t>
  </si>
  <si>
    <t>NS_105.1_2.</t>
  </si>
  <si>
    <t>NS_105.2_3.</t>
  </si>
  <si>
    <t>NS_105.3_4.</t>
  </si>
  <si>
    <t>NS_1A</t>
  </si>
  <si>
    <t>autumn</t>
  </si>
  <si>
    <t>NS_1D</t>
  </si>
  <si>
    <t>NS_3A</t>
  </si>
  <si>
    <t>NS_3D</t>
  </si>
  <si>
    <t>NS_5A</t>
  </si>
  <si>
    <t>NS_5D</t>
  </si>
  <si>
    <t>NS_7A</t>
  </si>
  <si>
    <t>NS_7D</t>
  </si>
  <si>
    <t>NS_9A</t>
  </si>
  <si>
    <t>NS_9D</t>
  </si>
  <si>
    <t>NS_11A</t>
  </si>
  <si>
    <t>NS_11D</t>
  </si>
  <si>
    <t>NS_13A</t>
  </si>
  <si>
    <t>NS_13D</t>
  </si>
  <si>
    <t>NS_15A</t>
  </si>
  <si>
    <t>NS_15D</t>
  </si>
  <si>
    <t>NS_19A</t>
  </si>
  <si>
    <t>NS_19D</t>
  </si>
  <si>
    <t>NS_21A</t>
  </si>
  <si>
    <t>NS_21D</t>
  </si>
  <si>
    <t>NS_23A</t>
  </si>
  <si>
    <t>NS_23D</t>
  </si>
  <si>
    <t>NS_S0_1</t>
  </si>
  <si>
    <t>NS_S1_2</t>
  </si>
  <si>
    <t>NS_S2_3</t>
  </si>
  <si>
    <t>NS_S3_4</t>
  </si>
  <si>
    <t>Difference</t>
  </si>
  <si>
    <t>Ref station</t>
  </si>
  <si>
    <t>Oceani</t>
  </si>
  <si>
    <t>Prof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</si>
</sst>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0"/>
    <numFmt numFmtId="166" formatCode="0.000"/>
    <numFmt numFmtId="167" formatCode="###0.00;\-###0.00"/>
  </numFmts>
  <fonts count="1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9C5700"/>
      <name val="Calibri"/>
      <family val="2"/>
      <scheme val="minor"/>
    </font>
    <font>
      <sz val="8.25"/>
      <name val="Microsoft Sans Serif"/>
      <charset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6">
    <xf numFmtId="0" fontId="0" fillId="0" borderId="0"/>
    <xf numFmtId="0" fontId="2" fillId="0" borderId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5" borderId="0" applyNumberFormat="0" applyBorder="0" applyAlignment="0" applyProtection="0"/>
    <xf numFmtId="0" fontId="10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top"/>
    </xf>
    <xf numFmtId="11" fontId="0" fillId="0" borderId="0" xfId="0" applyNumberFormat="1"/>
    <xf numFmtId="0" fontId="3" fillId="0" borderId="0" xfId="1" applyFont="1"/>
    <xf numFmtId="0" fontId="0" fillId="2" borderId="0" xfId="0" applyFill="1" applyAlignment="1">
      <alignment horizontal="left" vertical="center" wrapText="1"/>
    </xf>
    <xf numFmtId="1" fontId="0" fillId="0" borderId="0" xfId="0" applyNumberFormat="1"/>
    <xf numFmtId="0" fontId="0" fillId="3" borderId="0" xfId="0" applyFill="1" applyAlignment="1">
      <alignment horizontal="left" vertical="center" wrapText="1"/>
    </xf>
    <xf numFmtId="2" fontId="0" fillId="0" borderId="0" xfId="0" applyNumberFormat="1"/>
    <xf numFmtId="2" fontId="2" fillId="0" borderId="0" xfId="1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1" fontId="0" fillId="0" borderId="0" xfId="0" applyNumberFormat="1" applyAlignment="1">
      <alignment horizontal="center"/>
    </xf>
    <xf numFmtId="0" fontId="4" fillId="4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center"/>
    </xf>
    <xf numFmtId="11" fontId="0" fillId="0" borderId="0" xfId="0" applyNumberFormat="1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top"/>
    </xf>
    <xf numFmtId="0" fontId="0" fillId="4" borderId="0" xfId="0" applyFill="1" applyAlignment="1">
      <alignment horizontal="center" vertical="center"/>
    </xf>
    <xf numFmtId="11" fontId="0" fillId="4" borderId="0" xfId="0" applyNumberFormat="1" applyFill="1" applyAlignment="1">
      <alignment horizontal="center"/>
    </xf>
    <xf numFmtId="0" fontId="3" fillId="0" borderId="0" xfId="0" applyFont="1"/>
    <xf numFmtId="1" fontId="3" fillId="0" borderId="0" xfId="0" applyNumberFormat="1" applyFont="1"/>
    <xf numFmtId="164" fontId="2" fillId="0" borderId="0" xfId="1" applyNumberFormat="1"/>
    <xf numFmtId="2" fontId="3" fillId="0" borderId="0" xfId="0" applyNumberFormat="1" applyFont="1"/>
    <xf numFmtId="165" fontId="3" fillId="0" borderId="0" xfId="0" applyNumberFormat="1" applyFont="1"/>
    <xf numFmtId="11" fontId="5" fillId="0" borderId="0" xfId="0" applyNumberFormat="1" applyFont="1" applyFill="1"/>
    <xf numFmtId="0" fontId="7" fillId="0" borderId="3" xfId="3" applyAlignment="1">
      <alignment horizontal="center"/>
    </xf>
    <xf numFmtId="11" fontId="7" fillId="0" borderId="3" xfId="3" applyNumberFormat="1" applyAlignment="1">
      <alignment horizontal="center"/>
    </xf>
    <xf numFmtId="0" fontId="10" fillId="0" borderId="0" xfId="5"/>
    <xf numFmtId="0" fontId="10" fillId="0" borderId="0" xfId="5" applyAlignment="1">
      <alignment horizontal="center"/>
    </xf>
    <xf numFmtId="166" fontId="8" fillId="5" borderId="0" xfId="4" applyNumberFormat="1" applyAlignment="1">
      <alignment horizontal="center"/>
    </xf>
    <xf numFmtId="0" fontId="6" fillId="0" borderId="2" xfId="2"/>
    <xf numFmtId="0" fontId="6" fillId="0" borderId="2" xfId="2" applyAlignment="1">
      <alignment horizontal="center"/>
    </xf>
    <xf numFmtId="11" fontId="6" fillId="0" borderId="2" xfId="2" applyNumberFormat="1" applyAlignment="1">
      <alignment horizontal="center"/>
    </xf>
    <xf numFmtId="167" fontId="9" fillId="0" borderId="0" xfId="0" applyNumberFormat="1" applyFont="1" applyAlignment="1">
      <alignment vertical="center"/>
    </xf>
    <xf numFmtId="2" fontId="0" fillId="0" borderId="0" xfId="0" applyNumberFormat="1" applyFill="1"/>
    <xf numFmtId="2" fontId="0" fillId="0" borderId="0" xfId="0" applyNumberFormat="1" applyFont="1"/>
    <xf numFmtId="2" fontId="5" fillId="0" borderId="0" xfId="0" applyNumberFormat="1" applyFont="1" applyAlignment="1">
      <alignment vertical="center"/>
    </xf>
    <xf numFmtId="0" fontId="0" fillId="0" borderId="0" xfId="0" applyFont="1"/>
    <xf numFmtId="167" fontId="5" fillId="0" borderId="0" xfId="0" applyNumberFormat="1" applyFont="1" applyAlignment="1">
      <alignment vertical="center"/>
    </xf>
    <xf numFmtId="11" fontId="11" fillId="0" borderId="0" xfId="0" applyNumberFormat="1" applyFont="1" applyAlignment="1">
      <alignment horizontal="center"/>
    </xf>
    <xf numFmtId="11" fontId="0" fillId="0" borderId="0" xfId="0" applyNumberFormat="1" applyFont="1" applyAlignment="1">
      <alignment horizontal="center"/>
    </xf>
    <xf numFmtId="11" fontId="4" fillId="0" borderId="0" xfId="0" applyNumberFormat="1" applyFont="1" applyFill="1" applyAlignment="1">
      <alignment horizontal="center"/>
    </xf>
    <xf numFmtId="0" fontId="3" fillId="0" borderId="0" xfId="0" applyFont="1" applyAlignment="1"/>
    <xf numFmtId="11" fontId="3" fillId="0" borderId="0" xfId="0" applyNumberFormat="1" applyFont="1" applyAlignment="1"/>
    <xf numFmtId="11" fontId="0" fillId="0" borderId="0" xfId="0" applyNumberFormat="1" applyFont="1"/>
    <xf numFmtId="0" fontId="0" fillId="0" borderId="0" xfId="0" applyFont="1" applyAlignment="1"/>
    <xf numFmtId="0" fontId="12" fillId="0" borderId="0" xfId="0" applyFont="1"/>
    <xf numFmtId="2" fontId="0" fillId="0" borderId="0" xfId="0" applyNumberForma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11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164" fontId="0" fillId="0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Fill="1" applyAlignment="1">
      <alignment horizontal="left" vertical="center" wrapText="1"/>
    </xf>
    <xf numFmtId="2" fontId="3" fillId="0" borderId="0" xfId="0" applyNumberFormat="1" applyFont="1" applyAlignment="1"/>
    <xf numFmtId="2" fontId="5" fillId="0" borderId="0" xfId="0" applyNumberFormat="1" applyFont="1" applyFill="1"/>
    <xf numFmtId="166" fontId="0" fillId="0" borderId="0" xfId="0" applyNumberFormat="1"/>
    <xf numFmtId="0" fontId="3" fillId="0" borderId="0" xfId="0" applyFont="1" applyAlignment="1">
      <alignment horizontal="center"/>
    </xf>
  </cellXfs>
  <cellStyles count="6">
    <cellStyle name="Heading 1" xfId="2" builtinId="16"/>
    <cellStyle name="Heading 2" xfId="3" builtinId="17"/>
    <cellStyle name="Neutral" xfId="4" builtinId="28"/>
    <cellStyle name="Normal" xfId="0" builtinId="0"/>
    <cellStyle name="Normal 2" xfId="5" xr:uid="{9B3BECC8-AADB-4735-AFFA-B8A63092EA8B}"/>
    <cellStyle name="Normal 4" xfId="1" xr:uid="{0981077F-92F9-4A11-ADE5-BF28C79C2FE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10m</a:t>
            </a:r>
            <a:r>
              <a:rPr lang="en-US" baseline="0"/>
              <a:t> OM43 clade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Mprofundus'!$Z$1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Mprofundus'!$S$6:$S$29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Mprofundus'!$Z$6:$Z$29</c:f>
              <c:numCache>
                <c:formatCode>General</c:formatCode>
                <c:ptCount val="24"/>
                <c:pt idx="1">
                  <c:v>0</c:v>
                </c:pt>
                <c:pt idx="3" formatCode="0.00E+00">
                  <c:v>0</c:v>
                </c:pt>
                <c:pt idx="5" formatCode="0.00E+00">
                  <c:v>0</c:v>
                </c:pt>
                <c:pt idx="7" formatCode="0.00E+00">
                  <c:v>0</c:v>
                </c:pt>
                <c:pt idx="9">
                  <c:v>0</c:v>
                </c:pt>
                <c:pt idx="11">
                  <c:v>0</c:v>
                </c:pt>
                <c:pt idx="13">
                  <c:v>0</c:v>
                </c:pt>
                <c:pt idx="15">
                  <c:v>0</c:v>
                </c:pt>
                <c:pt idx="17">
                  <c:v>0</c:v>
                </c:pt>
                <c:pt idx="19" formatCode="0.00E+00">
                  <c:v>0</c:v>
                </c:pt>
                <c:pt idx="21">
                  <c:v>0</c:v>
                </c:pt>
                <c:pt idx="23" formatCode="0.00E+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01-43C9-994E-1DC8D4DD0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Mprofundus'!$U$1</c:f>
              <c:strCache>
                <c:ptCount val="1"/>
                <c:pt idx="0">
                  <c:v>ch4 nmol.L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'Figures Mprofundus'!$U$6:$U$29</c:f>
              <c:numCache>
                <c:formatCode>0.00</c:formatCode>
                <c:ptCount val="24"/>
                <c:pt idx="0">
                  <c:v>40.853515952095869</c:v>
                </c:pt>
                <c:pt idx="1">
                  <c:v>81.911649274516094</c:v>
                </c:pt>
                <c:pt idx="2">
                  <c:v>149.98018533960197</c:v>
                </c:pt>
                <c:pt idx="3">
                  <c:v>20.690111854355738</c:v>
                </c:pt>
                <c:pt idx="4">
                  <c:v>23.003952845558377</c:v>
                </c:pt>
                <c:pt idx="5">
                  <c:v>21.779011901669879</c:v>
                </c:pt>
                <c:pt idx="6">
                  <c:v>32.810590782888148</c:v>
                </c:pt>
                <c:pt idx="7">
                  <c:v>19.554134984521312</c:v>
                </c:pt>
                <c:pt idx="8">
                  <c:v>51.51484927208984</c:v>
                </c:pt>
                <c:pt idx="9">
                  <c:v>9.1369698561578208</c:v>
                </c:pt>
                <c:pt idx="10">
                  <c:v>106.44885075847843</c:v>
                </c:pt>
                <c:pt idx="11">
                  <c:v>35.667517007975441</c:v>
                </c:pt>
                <c:pt idx="12">
                  <c:v>23.926264294354983</c:v>
                </c:pt>
                <c:pt idx="13">
                  <c:v>55.821350728052188</c:v>
                </c:pt>
                <c:pt idx="15">
                  <c:v>7.7040192249797483</c:v>
                </c:pt>
                <c:pt idx="16">
                  <c:v>6.6685650191238466</c:v>
                </c:pt>
                <c:pt idx="17">
                  <c:v>17.47941864085189</c:v>
                </c:pt>
                <c:pt idx="18">
                  <c:v>59.622205997960968</c:v>
                </c:pt>
                <c:pt idx="19">
                  <c:v>19.88559355739854</c:v>
                </c:pt>
                <c:pt idx="20">
                  <c:v>102.9230427508535</c:v>
                </c:pt>
                <c:pt idx="21">
                  <c:v>17.070386091280543</c:v>
                </c:pt>
                <c:pt idx="22">
                  <c:v>17.050840953798957</c:v>
                </c:pt>
                <c:pt idx="23">
                  <c:v>70.162224671517563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01-43C9-994E-1DC8D4DD0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'Figures Mprofundus'!$X$1</c15:sqref>
                        </c15:formulaRef>
                      </c:ext>
                    </c:extLst>
                    <c:strCache>
                      <c:ptCount val="1"/>
                      <c:pt idx="0">
                        <c:v>copies M. oceanibacter/mL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'Figures Mprofundus'!$X$6:$X$29</c15:sqref>
                        </c15:formulaRef>
                      </c:ext>
                    </c:extLst>
                    <c:numCache>
                      <c:formatCode>0.00E+00</c:formatCode>
                      <c:ptCount val="24"/>
                      <c:pt idx="1">
                        <c:v>125.65517241379311</c:v>
                      </c:pt>
                      <c:pt idx="3">
                        <c:v>59.961904761904762</c:v>
                      </c:pt>
                      <c:pt idx="5">
                        <c:v>103.85185185185183</c:v>
                      </c:pt>
                      <c:pt idx="7">
                        <c:v>41.083333333333336</c:v>
                      </c:pt>
                      <c:pt idx="9">
                        <c:v>116.8</c:v>
                      </c:pt>
                      <c:pt idx="11">
                        <c:v>84.218181818181819</c:v>
                      </c:pt>
                      <c:pt idx="13">
                        <c:v>92.92307692307692</c:v>
                      </c:pt>
                      <c:pt idx="15">
                        <c:v>117.66153846153846</c:v>
                      </c:pt>
                      <c:pt idx="17">
                        <c:v>95.072463768115938</c:v>
                      </c:pt>
                      <c:pt idx="19">
                        <c:v>79.208791208791212</c:v>
                      </c:pt>
                      <c:pt idx="21">
                        <c:v>111.04000000000002</c:v>
                      </c:pt>
                      <c:pt idx="23">
                        <c:v>90.666666666666671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8701-43C9-994E-1DC8D4DD0178}"/>
                  </c:ext>
                </c:extLst>
              </c15:ser>
            </c15:filteredLineSeries>
          </c:ext>
        </c:extLst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10m</a:t>
            </a:r>
            <a:r>
              <a:rPr lang="en-US" baseline="0"/>
              <a:t> M. </a:t>
            </a:r>
            <a:r>
              <a:rPr lang="en-US" sz="1400" b="0" i="0" u="none" strike="noStrike" baseline="0">
                <a:effectLst/>
              </a:rPr>
              <a:t>OM43 clade </a:t>
            </a:r>
            <a:r>
              <a:rPr lang="en-US" baseline="0"/>
              <a:t> vs. k' 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Mprofundus'!$Z$1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Mprofundus'!$S$6:$S$29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Mprofundus'!$Z$6:$Z$29</c:f>
              <c:numCache>
                <c:formatCode>General</c:formatCode>
                <c:ptCount val="24"/>
                <c:pt idx="1">
                  <c:v>0</c:v>
                </c:pt>
                <c:pt idx="3" formatCode="0.00E+00">
                  <c:v>0</c:v>
                </c:pt>
                <c:pt idx="5" formatCode="0.00E+00">
                  <c:v>0</c:v>
                </c:pt>
                <c:pt idx="7" formatCode="0.00E+00">
                  <c:v>0</c:v>
                </c:pt>
                <c:pt idx="9">
                  <c:v>0</c:v>
                </c:pt>
                <c:pt idx="11">
                  <c:v>0</c:v>
                </c:pt>
                <c:pt idx="13">
                  <c:v>0</c:v>
                </c:pt>
                <c:pt idx="15">
                  <c:v>0</c:v>
                </c:pt>
                <c:pt idx="17">
                  <c:v>0</c:v>
                </c:pt>
                <c:pt idx="19" formatCode="0.00E+00">
                  <c:v>0</c:v>
                </c:pt>
                <c:pt idx="21">
                  <c:v>0</c:v>
                </c:pt>
                <c:pt idx="23" formatCode="0.00E+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29-4B9C-A5BC-632163410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Mprofundus'!$V$1</c:f>
              <c:strCache>
                <c:ptCount val="1"/>
                <c:pt idx="0">
                  <c:v>kvalue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'Figures Mprofundus'!$V$6:$V$29</c:f>
              <c:numCache>
                <c:formatCode>General</c:formatCode>
                <c:ptCount val="24"/>
                <c:pt idx="0">
                  <c:v>6.7237477151368061E-3</c:v>
                </c:pt>
                <c:pt idx="1">
                  <c:v>5.3995795896710427E-3</c:v>
                </c:pt>
                <c:pt idx="2">
                  <c:v>6.3664119003433066E-3</c:v>
                </c:pt>
                <c:pt idx="3">
                  <c:v>4.1483728802488302E-2</c:v>
                </c:pt>
                <c:pt idx="4">
                  <c:v>1.2298859702115882E-2</c:v>
                </c:pt>
                <c:pt idx="5">
                  <c:v>2.5490559479492141E-3</c:v>
                </c:pt>
                <c:pt idx="6">
                  <c:v>3.9234063687693665E-3</c:v>
                </c:pt>
                <c:pt idx="7">
                  <c:v>4.3488892323211778E-3</c:v>
                </c:pt>
                <c:pt idx="8">
                  <c:v>3.0997108971867991E-3</c:v>
                </c:pt>
                <c:pt idx="9">
                  <c:v>2.5920062002160127E-2</c:v>
                </c:pt>
                <c:pt idx="10">
                  <c:v>2.1911764293006061E-2</c:v>
                </c:pt>
                <c:pt idx="11">
                  <c:v>3.1990481237507536E-2</c:v>
                </c:pt>
                <c:pt idx="12">
                  <c:v>5.8242756186721173E-3</c:v>
                </c:pt>
                <c:pt idx="13">
                  <c:v>3.0729551260302267E-3</c:v>
                </c:pt>
                <c:pt idx="15">
                  <c:v>5.7595419529686597E-3</c:v>
                </c:pt>
                <c:pt idx="16">
                  <c:v>5.4211809196165923E-3</c:v>
                </c:pt>
                <c:pt idx="17">
                  <c:v>6.2291265466385562E-3</c:v>
                </c:pt>
                <c:pt idx="18">
                  <c:v>5.779495741429698E-3</c:v>
                </c:pt>
                <c:pt idx="19">
                  <c:v>4.7932890743928045E-3</c:v>
                </c:pt>
                <c:pt idx="20">
                  <c:v>4.6714469691162136E-3</c:v>
                </c:pt>
                <c:pt idx="21">
                  <c:v>9.7164061072893739E-3</c:v>
                </c:pt>
                <c:pt idx="22">
                  <c:v>3.834027532623296E-3</c:v>
                </c:pt>
                <c:pt idx="23">
                  <c:v>4.4005740479881881E-3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29-4B9C-A5BC-632163410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10m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OM43 clade </a:t>
            </a:r>
            <a:r>
              <a:rPr lang="en-US" baseline="0"/>
              <a:t>vs. MOx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Mprofundus'!$Z$1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Mprofundus'!$S$6:$S$29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Mprofundus'!$Z$6:$Z$29</c:f>
              <c:numCache>
                <c:formatCode>General</c:formatCode>
                <c:ptCount val="24"/>
                <c:pt idx="1">
                  <c:v>0</c:v>
                </c:pt>
                <c:pt idx="3" formatCode="0.00E+00">
                  <c:v>0</c:v>
                </c:pt>
                <c:pt idx="5" formatCode="0.00E+00">
                  <c:v>0</c:v>
                </c:pt>
                <c:pt idx="7" formatCode="0.00E+00">
                  <c:v>0</c:v>
                </c:pt>
                <c:pt idx="9">
                  <c:v>0</c:v>
                </c:pt>
                <c:pt idx="11">
                  <c:v>0</c:v>
                </c:pt>
                <c:pt idx="13">
                  <c:v>0</c:v>
                </c:pt>
                <c:pt idx="15">
                  <c:v>0</c:v>
                </c:pt>
                <c:pt idx="17">
                  <c:v>0</c:v>
                </c:pt>
                <c:pt idx="19" formatCode="0.00E+00">
                  <c:v>0</c:v>
                </c:pt>
                <c:pt idx="21">
                  <c:v>0</c:v>
                </c:pt>
                <c:pt idx="23" formatCode="0.00E+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33-413B-8F09-BB8B37796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Mprofundus'!$W$1</c:f>
              <c:strCache>
                <c:ptCount val="1"/>
                <c:pt idx="0">
                  <c:v>mox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'Figures Mprofundus'!$W$6:$W$29</c:f>
              <c:numCache>
                <c:formatCode>General</c:formatCode>
                <c:ptCount val="24"/>
                <c:pt idx="0">
                  <c:v>0.27468873453820958</c:v>
                </c:pt>
                <c:pt idx="1">
                  <c:v>0.44228846957897</c:v>
                </c:pt>
                <c:pt idx="2">
                  <c:v>0.95483563676173677</c:v>
                </c:pt>
                <c:pt idx="3">
                  <c:v>0.85830298905924185</c:v>
                </c:pt>
                <c:pt idx="4">
                  <c:v>0.28292238864161195</c:v>
                </c:pt>
                <c:pt idx="5">
                  <c:v>5.5515919828408332E-2</c:v>
                </c:pt>
                <c:pt idx="6">
                  <c:v>0.29142041633768806</c:v>
                </c:pt>
                <c:pt idx="7">
                  <c:v>8.5038767081539568E-2</c:v>
                </c:pt>
                <c:pt idx="8">
                  <c:v>0.15968113965563233</c:v>
                </c:pt>
                <c:pt idx="9">
                  <c:v>0.23683082518347884</c:v>
                </c:pt>
                <c:pt idx="10">
                  <c:v>2.3324821270811582</c:v>
                </c:pt>
                <c:pt idx="11">
                  <c:v>1.711531550448179</c:v>
                </c:pt>
                <c:pt idx="12">
                  <c:v>0.13935315777551696</c:v>
                </c:pt>
                <c:pt idx="13">
                  <c:v>0.17153650586169911</c:v>
                </c:pt>
                <c:pt idx="15">
                  <c:v>4.4371621932747962E-2</c:v>
                </c:pt>
                <c:pt idx="16">
                  <c:v>3.6151497442896849E-2</c:v>
                </c:pt>
                <c:pt idx="17">
                  <c:v>0.10888151067553935</c:v>
                </c:pt>
                <c:pt idx="18">
                  <c:v>0.34458628565985966</c:v>
                </c:pt>
                <c:pt idx="19">
                  <c:v>9.5317398336494372E-2</c:v>
                </c:pt>
                <c:pt idx="20">
                  <c:v>0.48079953611069309</c:v>
                </c:pt>
                <c:pt idx="21">
                  <c:v>0.16586280367110584</c:v>
                </c:pt>
                <c:pt idx="22">
                  <c:v>6.5373393671246061E-2</c:v>
                </c:pt>
                <c:pt idx="23">
                  <c:v>0.30875406503859676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33-413B-8F09-BB8B37796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OM43 clade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Mprofundus'!$Z$1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Mprofundus'!$S$33:$S$56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Mprofundus'!$Z$33:$Z$56</c:f>
              <c:numCache>
                <c:formatCode>0.00E+00</c:formatCode>
                <c:ptCount val="24"/>
                <c:pt idx="1">
                  <c:v>16.993448856996217</c:v>
                </c:pt>
                <c:pt idx="3" formatCode="General">
                  <c:v>10.689446340079048</c:v>
                </c:pt>
                <c:pt idx="5">
                  <c:v>94.334041741058329</c:v>
                </c:pt>
                <c:pt idx="9">
                  <c:v>201.72248188535269</c:v>
                </c:pt>
                <c:pt idx="13">
                  <c:v>7.7271544550473763</c:v>
                </c:pt>
                <c:pt idx="15" formatCode="General">
                  <c:v>129.7160393439118</c:v>
                </c:pt>
                <c:pt idx="17">
                  <c:v>26.641408933305154</c:v>
                </c:pt>
                <c:pt idx="19" formatCode="General">
                  <c:v>13.543483981969082</c:v>
                </c:pt>
                <c:pt idx="21">
                  <c:v>9.5254496733125524</c:v>
                </c:pt>
                <c:pt idx="23" formatCode="General">
                  <c:v>1.1517714093414526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C3-462C-98F0-261C72CB3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Mprofundus'!$U$1</c:f>
              <c:strCache>
                <c:ptCount val="1"/>
                <c:pt idx="0">
                  <c:v>ch4 nmol.L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'Figures Mprofundus'!$U$33:$U$56</c:f>
              <c:numCache>
                <c:formatCode>0.00</c:formatCode>
                <c:ptCount val="24"/>
                <c:pt idx="0">
                  <c:v>73.176051172663861</c:v>
                </c:pt>
                <c:pt idx="1">
                  <c:v>491.44529573268022</c:v>
                </c:pt>
                <c:pt idx="2">
                  <c:v>159.97081715736175</c:v>
                </c:pt>
                <c:pt idx="3">
                  <c:v>90.237069077358413</c:v>
                </c:pt>
                <c:pt idx="4">
                  <c:v>153.12071824924951</c:v>
                </c:pt>
                <c:pt idx="5">
                  <c:v>1698.247273685866</c:v>
                </c:pt>
                <c:pt idx="7">
                  <c:v>110.64030549140263</c:v>
                </c:pt>
                <c:pt idx="8">
                  <c:v>101.93368811064379</c:v>
                </c:pt>
                <c:pt idx="9">
                  <c:v>23.652918806972547</c:v>
                </c:pt>
                <c:pt idx="10">
                  <c:v>10.954139698575743</c:v>
                </c:pt>
                <c:pt idx="11">
                  <c:v>2082.6172970037833</c:v>
                </c:pt>
                <c:pt idx="12">
                  <c:v>542.51350491480309</c:v>
                </c:pt>
                <c:pt idx="13">
                  <c:v>105.33744010454757</c:v>
                </c:pt>
                <c:pt idx="14">
                  <c:v>201.72677928490006</c:v>
                </c:pt>
                <c:pt idx="15">
                  <c:v>22.585990190068728</c:v>
                </c:pt>
                <c:pt idx="16">
                  <c:v>63.443583662225414</c:v>
                </c:pt>
                <c:pt idx="17">
                  <c:v>133.6325312544721</c:v>
                </c:pt>
                <c:pt idx="18">
                  <c:v>564.0471916425663</c:v>
                </c:pt>
                <c:pt idx="19">
                  <c:v>216.75793356659415</c:v>
                </c:pt>
                <c:pt idx="20">
                  <c:v>117.31288063356152</c:v>
                </c:pt>
                <c:pt idx="21">
                  <c:v>38.818867140263684</c:v>
                </c:pt>
                <c:pt idx="22">
                  <c:v>24.514118002626319</c:v>
                </c:pt>
                <c:pt idx="23">
                  <c:v>70.54904990108831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C3-462C-98F0-261C72CB3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OM43 clade </a:t>
            </a:r>
            <a:r>
              <a:rPr lang="en-US" baseline="0"/>
              <a:t>vs. k' 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Mprofundus'!$Z$1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Mprofundus'!$S$33:$S$56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Mprofundus'!$Z$33:$Z$56</c:f>
              <c:numCache>
                <c:formatCode>0.00E+00</c:formatCode>
                <c:ptCount val="24"/>
                <c:pt idx="1">
                  <c:v>16.993448856996217</c:v>
                </c:pt>
                <c:pt idx="3" formatCode="General">
                  <c:v>10.689446340079048</c:v>
                </c:pt>
                <c:pt idx="5">
                  <c:v>94.334041741058329</c:v>
                </c:pt>
                <c:pt idx="9">
                  <c:v>201.72248188535269</c:v>
                </c:pt>
                <c:pt idx="13">
                  <c:v>7.7271544550473763</c:v>
                </c:pt>
                <c:pt idx="15" formatCode="General">
                  <c:v>129.7160393439118</c:v>
                </c:pt>
                <c:pt idx="17">
                  <c:v>26.641408933305154</c:v>
                </c:pt>
                <c:pt idx="19" formatCode="General">
                  <c:v>13.543483981969082</c:v>
                </c:pt>
                <c:pt idx="21">
                  <c:v>9.5254496733125524</c:v>
                </c:pt>
                <c:pt idx="23" formatCode="General">
                  <c:v>1.1517714093414526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B9-4F20-9324-AFAC447E2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Mprofundus'!$V$1</c:f>
              <c:strCache>
                <c:ptCount val="1"/>
                <c:pt idx="0">
                  <c:v>kvalue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'Figures Mprofundus'!$V$33:$V$56</c:f>
              <c:numCache>
                <c:formatCode>General</c:formatCode>
                <c:ptCount val="24"/>
                <c:pt idx="0">
                  <c:v>7.8193817852085774E-4</c:v>
                </c:pt>
                <c:pt idx="1">
                  <c:v>3.2859236931811094E-3</c:v>
                </c:pt>
                <c:pt idx="2">
                  <c:v>5.1792574984945914E-4</c:v>
                </c:pt>
                <c:pt idx="3">
                  <c:v>2.1164591155921572E-3</c:v>
                </c:pt>
                <c:pt idx="4">
                  <c:v>2.8336927121226734E-3</c:v>
                </c:pt>
                <c:pt idx="5">
                  <c:v>1.2501048284409043E-3</c:v>
                </c:pt>
                <c:pt idx="7">
                  <c:v>1.2250366896025939E-3</c:v>
                </c:pt>
                <c:pt idx="8">
                  <c:v>2.493500079685235E-3</c:v>
                </c:pt>
                <c:pt idx="9">
                  <c:v>4.0311182703105659E-4</c:v>
                </c:pt>
                <c:pt idx="10">
                  <c:v>4.1288862961234843E-3</c:v>
                </c:pt>
                <c:pt idx="11">
                  <c:v>1.1021063552632165E-3</c:v>
                </c:pt>
                <c:pt idx="12">
                  <c:v>3.5045919229029963E-3</c:v>
                </c:pt>
                <c:pt idx="13">
                  <c:v>3.3715490339824607E-3</c:v>
                </c:pt>
                <c:pt idx="14">
                  <c:v>1.4038877180250831E-3</c:v>
                </c:pt>
                <c:pt idx="15">
                  <c:v>1.0094054998725486E-3</c:v>
                </c:pt>
                <c:pt idx="16">
                  <c:v>8.7238345505532156E-4</c:v>
                </c:pt>
                <c:pt idx="17">
                  <c:v>3.275065616667855E-3</c:v>
                </c:pt>
                <c:pt idx="18">
                  <c:v>2.173238895002658E-3</c:v>
                </c:pt>
                <c:pt idx="19">
                  <c:v>3.2531861119518557E-3</c:v>
                </c:pt>
                <c:pt idx="20">
                  <c:v>2.4947683356752524E-3</c:v>
                </c:pt>
                <c:pt idx="21">
                  <c:v>9.887537904957023E-4</c:v>
                </c:pt>
                <c:pt idx="22">
                  <c:v>2.3968855979283931E-4</c:v>
                </c:pt>
                <c:pt idx="23">
                  <c:v>1.1261423372623573E-3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B9-4F20-9324-AFAC447E2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OM43 clade </a:t>
            </a:r>
            <a:r>
              <a:rPr lang="en-US" baseline="0"/>
              <a:t>vs. MOx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Mprofundus'!$Z$1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Mprofundus'!$S$33:$S$56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Mprofundus'!$Z$33:$Z$56</c:f>
              <c:numCache>
                <c:formatCode>0.00E+00</c:formatCode>
                <c:ptCount val="24"/>
                <c:pt idx="1">
                  <c:v>16.993448856996217</c:v>
                </c:pt>
                <c:pt idx="3" formatCode="General">
                  <c:v>10.689446340079048</c:v>
                </c:pt>
                <c:pt idx="5">
                  <c:v>94.334041741058329</c:v>
                </c:pt>
                <c:pt idx="9">
                  <c:v>201.72248188535269</c:v>
                </c:pt>
                <c:pt idx="13">
                  <c:v>7.7271544550473763</c:v>
                </c:pt>
                <c:pt idx="15" formatCode="General">
                  <c:v>129.7160393439118</c:v>
                </c:pt>
                <c:pt idx="17">
                  <c:v>26.641408933305154</c:v>
                </c:pt>
                <c:pt idx="19" formatCode="General">
                  <c:v>13.543483981969082</c:v>
                </c:pt>
                <c:pt idx="21">
                  <c:v>9.5254496733125524</c:v>
                </c:pt>
                <c:pt idx="23" formatCode="General">
                  <c:v>1.1517714093414526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67-4610-AABE-7B62EDAD5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Mprofundus'!$W$1</c:f>
              <c:strCache>
                <c:ptCount val="1"/>
                <c:pt idx="0">
                  <c:v>mox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'Figures Mprofundus'!$W$33:$W$56</c:f>
              <c:numCache>
                <c:formatCode>General</c:formatCode>
                <c:ptCount val="24"/>
                <c:pt idx="0">
                  <c:v>5.721914816530186E-2</c:v>
                </c:pt>
                <c:pt idx="1">
                  <c:v>1.6148517411504113</c:v>
                </c:pt>
                <c:pt idx="2">
                  <c:v>8.2853005430257309E-2</c:v>
                </c:pt>
                <c:pt idx="3">
                  <c:v>0.19098306741309434</c:v>
                </c:pt>
                <c:pt idx="4">
                  <c:v>0.43389706337788753</c:v>
                </c:pt>
                <c:pt idx="5">
                  <c:v>2.1229871167213035</c:v>
                </c:pt>
                <c:pt idx="7">
                  <c:v>0.13553843357580755</c:v>
                </c:pt>
                <c:pt idx="8">
                  <c:v>0.25417165942650016</c:v>
                </c:pt>
                <c:pt idx="9">
                  <c:v>9.5347713148959418E-3</c:v>
                </c:pt>
                <c:pt idx="10">
                  <c:v>4.5228397287271627E-2</c:v>
                </c:pt>
                <c:pt idx="11">
                  <c:v>2.2952657586089713</c:v>
                </c:pt>
                <c:pt idx="12">
                  <c:v>1.9012884473902141</c:v>
                </c:pt>
                <c:pt idx="13">
                  <c:v>0.35515034442667259</c:v>
                </c:pt>
                <c:pt idx="14">
                  <c:v>0.28320174783482793</c:v>
                </c:pt>
                <c:pt idx="15">
                  <c:v>2.2798422717922803E-2</c:v>
                </c:pt>
                <c:pt idx="16">
                  <c:v>5.5347132716343561E-2</c:v>
                </c:pt>
                <c:pt idx="17">
                  <c:v>0.43765530837981409</c:v>
                </c:pt>
                <c:pt idx="18">
                  <c:v>1.2258092954946431</c:v>
                </c:pt>
                <c:pt idx="19">
                  <c:v>0.7051538991342271</c:v>
                </c:pt>
                <c:pt idx="20">
                  <c:v>0.29266845997145979</c:v>
                </c:pt>
                <c:pt idx="21">
                  <c:v>3.8382302027684785E-2</c:v>
                </c:pt>
                <c:pt idx="22">
                  <c:v>5.8757536386412181E-3</c:v>
                </c:pt>
                <c:pt idx="23">
                  <c:v>7.9448271947250265E-2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67-4610-AABE-7B62EDAD5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Rel.</a:t>
            </a:r>
            <a:r>
              <a:rPr lang="en-NZ" baseline="0"/>
              <a:t> Abundance M. Oceanibacter -35m </a:t>
            </a:r>
            <a:endParaRPr lang="en-N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'[1]Q-PCR results Type 1'!$E$57</c:f>
              <c:strCache>
                <c:ptCount val="1"/>
                <c:pt idx="0">
                  <c:v>Methyloceanibacter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'[1]Q-PCR results Type 1'!$C$72:$C$83</c:f>
              <c:numCache>
                <c:formatCode>General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'[1]Q-PCR results Type 1'!$E$72:$E$83</c:f>
              <c:numCache>
                <c:formatCode>General</c:formatCode>
                <c:ptCount val="12"/>
                <c:pt idx="0">
                  <c:v>3488.6504510935911</c:v>
                </c:pt>
                <c:pt idx="1">
                  <c:v>4266.0740503071775</c:v>
                </c:pt>
                <c:pt idx="2">
                  <c:v>4308.3845780662359</c:v>
                </c:pt>
                <c:pt idx="3">
                  <c:v>2766.2621592205778</c:v>
                </c:pt>
                <c:pt idx="4">
                  <c:v>7880.7201444633247</c:v>
                </c:pt>
                <c:pt idx="5">
                  <c:v>0</c:v>
                </c:pt>
                <c:pt idx="6">
                  <c:v>2487.6591017537326</c:v>
                </c:pt>
                <c:pt idx="7">
                  <c:v>6414.2883660163361</c:v>
                </c:pt>
                <c:pt idx="8">
                  <c:v>2970.4399857438875</c:v>
                </c:pt>
                <c:pt idx="9">
                  <c:v>3914.0090465955818</c:v>
                </c:pt>
                <c:pt idx="10">
                  <c:v>4672.3745500177665</c:v>
                </c:pt>
                <c:pt idx="11">
                  <c:v>3894.124771541532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1A-4B9E-B7EE-A269A61D9C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1396556495"/>
        <c:axId val="1984544047"/>
      </c:barChart>
      <c:catAx>
        <c:axId val="1396556495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4544047"/>
        <c:crosses val="autoZero"/>
        <c:auto val="1"/>
        <c:lblAlgn val="ctr"/>
        <c:lblOffset val="100"/>
        <c:noMultiLvlLbl val="0"/>
      </c:catAx>
      <c:valAx>
        <c:axId val="19845440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cells/mL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556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cell counts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'Figures Mprofundus'!$X$1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'Figures Mprofundus'!$S$80:$S$91</c:f>
              <c:numCache>
                <c:formatCode>0.00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'Figures Mprofundus'!$X$80:$X$91</c:f>
              <c:numCache>
                <c:formatCode>0.00E+00</c:formatCode>
                <c:ptCount val="12"/>
                <c:pt idx="0">
                  <c:v>1313.5802469135801</c:v>
                </c:pt>
                <c:pt idx="1">
                  <c:v>966.91358024691363</c:v>
                </c:pt>
                <c:pt idx="2">
                  <c:v>1442.4242424242425</c:v>
                </c:pt>
                <c:pt idx="3">
                  <c:v>652.07547169811323</c:v>
                </c:pt>
                <c:pt idx="4">
                  <c:v>2021.0526315789473</c:v>
                </c:pt>
                <c:pt idx="5">
                  <c:v>148.36363636363637</c:v>
                </c:pt>
                <c:pt idx="6">
                  <c:v>1175.7142857142858</c:v>
                </c:pt>
                <c:pt idx="7">
                  <c:v>1464.6153846153845</c:v>
                </c:pt>
                <c:pt idx="8">
                  <c:v>1168</c:v>
                </c:pt>
                <c:pt idx="9">
                  <c:v>1514.2857142857142</c:v>
                </c:pt>
                <c:pt idx="10">
                  <c:v>1000.6779661016949</c:v>
                </c:pt>
                <c:pt idx="11">
                  <c:v>993.33333333333337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DE17-4867-AA98-DAB5954C9827}"/>
            </c:ext>
          </c:extLst>
        </c:ser>
        <c:ser>
          <c:idx val="0"/>
          <c:order val="3"/>
          <c:tx>
            <c:strRef>
              <c:f>'Figures Mprofundus'!$Z$1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Mprofundus'!$S$80:$S$91</c:f>
              <c:numCache>
                <c:formatCode>0.00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'Figures Mprofundus'!$Z$80:$Z$91</c:f>
              <c:numCache>
                <c:formatCode>0.00</c:formatCode>
                <c:ptCount val="12"/>
                <c:pt idx="0">
                  <c:v>16.993448856996217</c:v>
                </c:pt>
                <c:pt idx="1">
                  <c:v>10.689446340079048</c:v>
                </c:pt>
                <c:pt idx="2">
                  <c:v>94.334041741058329</c:v>
                </c:pt>
                <c:pt idx="4">
                  <c:v>201.72248188535269</c:v>
                </c:pt>
                <c:pt idx="6">
                  <c:v>7.7271544550473763</c:v>
                </c:pt>
                <c:pt idx="7">
                  <c:v>129.7160393439118</c:v>
                </c:pt>
                <c:pt idx="8">
                  <c:v>26.641408933305154</c:v>
                </c:pt>
                <c:pt idx="9">
                  <c:v>13.543483981969082</c:v>
                </c:pt>
                <c:pt idx="10">
                  <c:v>9.5254496733125524</c:v>
                </c:pt>
                <c:pt idx="11">
                  <c:v>1.1517714093414526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17-4867-AA98-DAB5954C9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  <c:extLst>
          <c:ext xmlns:c15="http://schemas.microsoft.com/office/drawing/2012/chart" uri="{02D57815-91ED-43cb-92C2-25804820EDAC}">
            <c15:filteredBarSeries>
              <c15:ser>
                <c:idx val="3"/>
                <c:order val="2"/>
                <c:tx>
                  <c:strRef>
                    <c:extLst>
                      <c:ext uri="{02D57815-91ED-43cb-92C2-25804820EDAC}">
                        <c15:formulaRef>
                          <c15:sqref>'Figures Mprofundus'!$Y$1</c15:sqref>
                        </c15:formulaRef>
                      </c:ext>
                    </c:extLst>
                    <c:strCache>
                      <c:ptCount val="1"/>
                      <c:pt idx="0">
                        <c:v>copies OM43/mL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'Figures Mprofundus'!$S$80:$S$91</c15:sqref>
                        </c15:formulaRef>
                      </c:ext>
                    </c:extLst>
                    <c:numCache>
                      <c:formatCode>0.00</c:formatCode>
                      <c:ptCount val="12"/>
                      <c:pt idx="0">
                        <c:v>2.2088888888888887</c:v>
                      </c:pt>
                      <c:pt idx="1">
                        <c:v>5.9019444444444442</c:v>
                      </c:pt>
                      <c:pt idx="2">
                        <c:v>9.9638888888888886</c:v>
                      </c:pt>
                      <c:pt idx="3">
                        <c:v>13.928333333333335</c:v>
                      </c:pt>
                      <c:pt idx="4">
                        <c:v>17.859722222222221</c:v>
                      </c:pt>
                      <c:pt idx="5">
                        <c:v>21.947499999999998</c:v>
                      </c:pt>
                      <c:pt idx="6">
                        <c:v>25.960555555555562</c:v>
                      </c:pt>
                      <c:pt idx="7">
                        <c:v>29.904444444444447</c:v>
                      </c:pt>
                      <c:pt idx="8">
                        <c:v>33.966944444444451</c:v>
                      </c:pt>
                      <c:pt idx="9">
                        <c:v>37.915555555555599</c:v>
                      </c:pt>
                      <c:pt idx="10">
                        <c:v>41.944166666666668</c:v>
                      </c:pt>
                      <c:pt idx="11">
                        <c:v>45.898611111111109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'Figures Mprofundus'!$Y$80:$Y$91</c15:sqref>
                        </c15:formulaRef>
                      </c:ext>
                    </c:extLst>
                    <c:numCache>
                      <c:formatCode>0.00E+00</c:formatCode>
                      <c:ptCount val="12"/>
                      <c:pt idx="0">
                        <c:v>26350.372984531867</c:v>
                      </c:pt>
                      <c:pt idx="1">
                        <c:v>18709.157392731657</c:v>
                      </c:pt>
                      <c:pt idx="2">
                        <c:v>41809.554181769177</c:v>
                      </c:pt>
                      <c:pt idx="3">
                        <c:v>16037.887681915085</c:v>
                      </c:pt>
                      <c:pt idx="4">
                        <c:v>30016.276127192294</c:v>
                      </c:pt>
                      <c:pt idx="5">
                        <c:v>51921.886601880149</c:v>
                      </c:pt>
                      <c:pt idx="6">
                        <c:v>29939.305512035229</c:v>
                      </c:pt>
                      <c:pt idx="7">
                        <c:v>29011.641121217479</c:v>
                      </c:pt>
                      <c:pt idx="8">
                        <c:v>24333.57061340443</c:v>
                      </c:pt>
                      <c:pt idx="9">
                        <c:v>28244.184569489054</c:v>
                      </c:pt>
                      <c:pt idx="10">
                        <c:v>61505.927275933922</c:v>
                      </c:pt>
                      <c:pt idx="11">
                        <c:v>17761.596258073201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DE17-4867-AA98-DAB5954C9827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1"/>
          <c:order val="0"/>
          <c:tx>
            <c:strRef>
              <c:f>'Figures Mprofundus'!$U$1</c:f>
              <c:strCache>
                <c:ptCount val="1"/>
                <c:pt idx="0">
                  <c:v>ch4 nmol.L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'Figures Mprofundus'!$S$80:$S$91</c:f>
              <c:numCache>
                <c:formatCode>0.00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'Figures Mprofundus'!$U$80:$U$91</c:f>
              <c:numCache>
                <c:formatCode>0.00</c:formatCode>
                <c:ptCount val="12"/>
                <c:pt idx="0">
                  <c:v>491.44529573268022</c:v>
                </c:pt>
                <c:pt idx="1">
                  <c:v>90.237069077358413</c:v>
                </c:pt>
                <c:pt idx="2">
                  <c:v>1698.247273685866</c:v>
                </c:pt>
                <c:pt idx="3">
                  <c:v>110.64030549140263</c:v>
                </c:pt>
                <c:pt idx="4">
                  <c:v>23.652918806972547</c:v>
                </c:pt>
                <c:pt idx="5">
                  <c:v>2082.6172970037833</c:v>
                </c:pt>
                <c:pt idx="6">
                  <c:v>105.33744010454757</c:v>
                </c:pt>
                <c:pt idx="7">
                  <c:v>22.585990190068728</c:v>
                </c:pt>
                <c:pt idx="8">
                  <c:v>133.6325312544721</c:v>
                </c:pt>
                <c:pt idx="9">
                  <c:v>216.75793356659415</c:v>
                </c:pt>
                <c:pt idx="10">
                  <c:v>38.818867140263684</c:v>
                </c:pt>
                <c:pt idx="11">
                  <c:v>70.54904990108831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17-4867-AA98-DAB5954C9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50176"/>
        <c:axId val="1794691360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794691360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50176"/>
        <c:crosses val="max"/>
        <c:crossBetween val="between"/>
      </c:valAx>
      <c:catAx>
        <c:axId val="179465017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794691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10m</a:t>
            </a:r>
            <a:r>
              <a:rPr lang="en-US" baseline="0"/>
              <a:t> cell counts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'Figures Mprofundus'!$X$1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'Figures Mprofundus'!$S$64:$S$75</c:f>
              <c:numCache>
                <c:formatCode>0.00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'Figures Mprofundus'!$X$64:$X$75</c:f>
              <c:numCache>
                <c:formatCode>0.00E+00</c:formatCode>
                <c:ptCount val="12"/>
                <c:pt idx="0">
                  <c:v>125.65517241379311</c:v>
                </c:pt>
                <c:pt idx="1">
                  <c:v>59.961904761904762</c:v>
                </c:pt>
                <c:pt idx="2">
                  <c:v>103.85185185185183</c:v>
                </c:pt>
                <c:pt idx="3">
                  <c:v>41.083333333333336</c:v>
                </c:pt>
                <c:pt idx="4">
                  <c:v>116.8</c:v>
                </c:pt>
                <c:pt idx="5">
                  <c:v>84.218181818181819</c:v>
                </c:pt>
                <c:pt idx="6">
                  <c:v>92.92307692307692</c:v>
                </c:pt>
                <c:pt idx="7">
                  <c:v>117.66153846153846</c:v>
                </c:pt>
                <c:pt idx="8">
                  <c:v>95.072463768115938</c:v>
                </c:pt>
                <c:pt idx="9">
                  <c:v>79.208791208791212</c:v>
                </c:pt>
                <c:pt idx="10">
                  <c:v>111.04000000000002</c:v>
                </c:pt>
                <c:pt idx="11">
                  <c:v>90.666666666666671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A50D-4664-931E-70EC40AAB902}"/>
            </c:ext>
          </c:extLst>
        </c:ser>
        <c:ser>
          <c:idx val="0"/>
          <c:order val="3"/>
          <c:tx>
            <c:strRef>
              <c:f>'Figures Mprofundus'!$Z$1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'Figures Mprofundus'!$Z$64:$Z$75</c:f>
              <c:numCache>
                <c:formatCode>0.00E+00</c:formatCode>
                <c:ptCount val="12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>
                  <c:v>0</c:v>
                </c:pt>
                <c:pt idx="10" formatCode="General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0D-4664-931E-70EC40AAB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  <c:extLst>
          <c:ext xmlns:c15="http://schemas.microsoft.com/office/drawing/2012/chart" uri="{02D57815-91ED-43cb-92C2-25804820EDAC}">
            <c15:filteredBarSeries>
              <c15:ser>
                <c:idx val="3"/>
                <c:order val="2"/>
                <c:tx>
                  <c:strRef>
                    <c:extLst>
                      <c:ext uri="{02D57815-91ED-43cb-92C2-25804820EDAC}">
                        <c15:formulaRef>
                          <c15:sqref>'Figures Mprofundus'!$Y$1</c15:sqref>
                        </c15:formulaRef>
                      </c:ext>
                    </c:extLst>
                    <c:strCache>
                      <c:ptCount val="1"/>
                      <c:pt idx="0">
                        <c:v>copies OM43/mL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'Figures Mprofundus'!$S$64:$S$75</c15:sqref>
                        </c15:formulaRef>
                      </c:ext>
                    </c:extLst>
                    <c:numCache>
                      <c:formatCode>0.00</c:formatCode>
                      <c:ptCount val="12"/>
                      <c:pt idx="0">
                        <c:v>2.2088888888888887</c:v>
                      </c:pt>
                      <c:pt idx="1">
                        <c:v>5.9019444444444442</c:v>
                      </c:pt>
                      <c:pt idx="2">
                        <c:v>9.9638888888888886</c:v>
                      </c:pt>
                      <c:pt idx="3">
                        <c:v>13.928333333333335</c:v>
                      </c:pt>
                      <c:pt idx="4">
                        <c:v>17.859722222222221</c:v>
                      </c:pt>
                      <c:pt idx="5">
                        <c:v>21.947499999999998</c:v>
                      </c:pt>
                      <c:pt idx="6">
                        <c:v>25.960555555555562</c:v>
                      </c:pt>
                      <c:pt idx="7">
                        <c:v>29.904444444444447</c:v>
                      </c:pt>
                      <c:pt idx="8">
                        <c:v>33.966944444444451</c:v>
                      </c:pt>
                      <c:pt idx="9">
                        <c:v>37.915555555555599</c:v>
                      </c:pt>
                      <c:pt idx="10">
                        <c:v>41.944166666666668</c:v>
                      </c:pt>
                      <c:pt idx="11">
                        <c:v>45.898611111111109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'Figures Mprofundus'!$Y$64:$Y$75</c15:sqref>
                        </c15:formulaRef>
                      </c:ext>
                    </c:extLst>
                    <c:numCache>
                      <c:formatCode>0.00E+00</c:formatCode>
                      <c:ptCount val="12"/>
                      <c:pt idx="0">
                        <c:v>13333.376853890075</c:v>
                      </c:pt>
                      <c:pt idx="1">
                        <c:v>17965.806396265281</c:v>
                      </c:pt>
                      <c:pt idx="2">
                        <c:v>24817.440151871517</c:v>
                      </c:pt>
                      <c:pt idx="3">
                        <c:v>15566.856137399396</c:v>
                      </c:pt>
                      <c:pt idx="4">
                        <c:v>23209.689034493054</c:v>
                      </c:pt>
                      <c:pt idx="5">
                        <c:v>93547.831911115063</c:v>
                      </c:pt>
                      <c:pt idx="6">
                        <c:v>20999.707766375286</c:v>
                      </c:pt>
                      <c:pt idx="7">
                        <c:v>20454.932969245048</c:v>
                      </c:pt>
                      <c:pt idx="8">
                        <c:v>22164.325987493099</c:v>
                      </c:pt>
                      <c:pt idx="9">
                        <c:v>22445.763323240142</c:v>
                      </c:pt>
                      <c:pt idx="10">
                        <c:v>16142.883189776543</c:v>
                      </c:pt>
                      <c:pt idx="11">
                        <c:v>21089.656273132889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A50D-4664-931E-70EC40AAB902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1"/>
          <c:order val="0"/>
          <c:tx>
            <c:strRef>
              <c:f>'Figures Mprofundus'!$U$1</c:f>
              <c:strCache>
                <c:ptCount val="1"/>
                <c:pt idx="0">
                  <c:v>ch4 nmol.L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'Figures Mprofundus'!$U$64:$U$75</c:f>
              <c:numCache>
                <c:formatCode>0.00</c:formatCode>
                <c:ptCount val="12"/>
                <c:pt idx="0">
                  <c:v>81.911649274516094</c:v>
                </c:pt>
                <c:pt idx="1">
                  <c:v>20.690111854355738</c:v>
                </c:pt>
                <c:pt idx="2">
                  <c:v>21.779011901669879</c:v>
                </c:pt>
                <c:pt idx="3">
                  <c:v>19.554134984521312</c:v>
                </c:pt>
                <c:pt idx="4">
                  <c:v>9.1369698561578208</c:v>
                </c:pt>
                <c:pt idx="5">
                  <c:v>35.667517007975441</c:v>
                </c:pt>
                <c:pt idx="6">
                  <c:v>55.821350728052188</c:v>
                </c:pt>
                <c:pt idx="7">
                  <c:v>7.7040192249797483</c:v>
                </c:pt>
                <c:pt idx="8">
                  <c:v>17.47941864085189</c:v>
                </c:pt>
                <c:pt idx="9">
                  <c:v>19.88559355739854</c:v>
                </c:pt>
                <c:pt idx="10">
                  <c:v>17.070386091280543</c:v>
                </c:pt>
                <c:pt idx="11">
                  <c:v>70.162224671517563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0D-4664-931E-70EC40AAB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50176"/>
        <c:axId val="1794691360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794691360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50176"/>
        <c:crosses val="max"/>
        <c:crossBetween val="between"/>
      </c:valAx>
      <c:catAx>
        <c:axId val="1794650176"/>
        <c:scaling>
          <c:orientation val="minMax"/>
        </c:scaling>
        <c:delete val="1"/>
        <c:axPos val="b"/>
        <c:majorTickMark val="out"/>
        <c:minorTickMark val="none"/>
        <c:tickLblPos val="nextTo"/>
        <c:crossAx val="1794691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10m </a:t>
            </a:r>
            <a:r>
              <a:rPr lang="en-US" baseline="0"/>
              <a:t>cell counts vs. k'value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'Figures Mprofundus'!$X$1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'Figures Mprofundus'!$S$64:$S$75</c:f>
              <c:numCache>
                <c:formatCode>0.00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'Figures Mprofundus'!$X$64:$X$75</c:f>
              <c:numCache>
                <c:formatCode>0.00E+00</c:formatCode>
                <c:ptCount val="12"/>
                <c:pt idx="0">
                  <c:v>125.65517241379311</c:v>
                </c:pt>
                <c:pt idx="1">
                  <c:v>59.961904761904762</c:v>
                </c:pt>
                <c:pt idx="2">
                  <c:v>103.85185185185183</c:v>
                </c:pt>
                <c:pt idx="3">
                  <c:v>41.083333333333336</c:v>
                </c:pt>
                <c:pt idx="4">
                  <c:v>116.8</c:v>
                </c:pt>
                <c:pt idx="5">
                  <c:v>84.218181818181819</c:v>
                </c:pt>
                <c:pt idx="6">
                  <c:v>92.92307692307692</c:v>
                </c:pt>
                <c:pt idx="7">
                  <c:v>117.66153846153846</c:v>
                </c:pt>
                <c:pt idx="8">
                  <c:v>95.072463768115938</c:v>
                </c:pt>
                <c:pt idx="9">
                  <c:v>79.208791208791212</c:v>
                </c:pt>
                <c:pt idx="10">
                  <c:v>111.04000000000002</c:v>
                </c:pt>
                <c:pt idx="11">
                  <c:v>90.666666666666671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99B2-4073-9445-7ECAE48C7B23}"/>
            </c:ext>
          </c:extLst>
        </c:ser>
        <c:ser>
          <c:idx val="0"/>
          <c:order val="3"/>
          <c:tx>
            <c:strRef>
              <c:f>'Figures Mprofundus'!$Z$1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'Figures Mprofundus'!$Z$64:$Z$75</c:f>
              <c:numCache>
                <c:formatCode>0.00E+00</c:formatCode>
                <c:ptCount val="12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>
                  <c:v>0</c:v>
                </c:pt>
                <c:pt idx="10" formatCode="General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B2-4073-9445-7ECAE48C7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  <c:extLst>
          <c:ext xmlns:c15="http://schemas.microsoft.com/office/drawing/2012/chart" uri="{02D57815-91ED-43cb-92C2-25804820EDAC}">
            <c15:filteredBarSeries>
              <c15:ser>
                <c:idx val="3"/>
                <c:order val="2"/>
                <c:tx>
                  <c:strRef>
                    <c:extLst>
                      <c:ext uri="{02D57815-91ED-43cb-92C2-25804820EDAC}">
                        <c15:formulaRef>
                          <c15:sqref>'Figures Mprofundus'!$Y$1</c15:sqref>
                        </c15:formulaRef>
                      </c:ext>
                    </c:extLst>
                    <c:strCache>
                      <c:ptCount val="1"/>
                      <c:pt idx="0">
                        <c:v>copies OM43/mL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'Figures Mprofundus'!$S$64:$S$75</c15:sqref>
                        </c15:formulaRef>
                      </c:ext>
                    </c:extLst>
                    <c:numCache>
                      <c:formatCode>0.00</c:formatCode>
                      <c:ptCount val="12"/>
                      <c:pt idx="0">
                        <c:v>2.2088888888888887</c:v>
                      </c:pt>
                      <c:pt idx="1">
                        <c:v>5.9019444444444442</c:v>
                      </c:pt>
                      <c:pt idx="2">
                        <c:v>9.9638888888888886</c:v>
                      </c:pt>
                      <c:pt idx="3">
                        <c:v>13.928333333333335</c:v>
                      </c:pt>
                      <c:pt idx="4">
                        <c:v>17.859722222222221</c:v>
                      </c:pt>
                      <c:pt idx="5">
                        <c:v>21.947499999999998</c:v>
                      </c:pt>
                      <c:pt idx="6">
                        <c:v>25.960555555555562</c:v>
                      </c:pt>
                      <c:pt idx="7">
                        <c:v>29.904444444444447</c:v>
                      </c:pt>
                      <c:pt idx="8">
                        <c:v>33.966944444444451</c:v>
                      </c:pt>
                      <c:pt idx="9">
                        <c:v>37.915555555555599</c:v>
                      </c:pt>
                      <c:pt idx="10">
                        <c:v>41.944166666666668</c:v>
                      </c:pt>
                      <c:pt idx="11">
                        <c:v>45.898611111111109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'Figures Mprofundus'!$Y$64:$Y$75</c15:sqref>
                        </c15:formulaRef>
                      </c:ext>
                    </c:extLst>
                    <c:numCache>
                      <c:formatCode>0.00E+00</c:formatCode>
                      <c:ptCount val="12"/>
                      <c:pt idx="0">
                        <c:v>13333.376853890075</c:v>
                      </c:pt>
                      <c:pt idx="1">
                        <c:v>17965.806396265281</c:v>
                      </c:pt>
                      <c:pt idx="2">
                        <c:v>24817.440151871517</c:v>
                      </c:pt>
                      <c:pt idx="3">
                        <c:v>15566.856137399396</c:v>
                      </c:pt>
                      <c:pt idx="4">
                        <c:v>23209.689034493054</c:v>
                      </c:pt>
                      <c:pt idx="5">
                        <c:v>93547.831911115063</c:v>
                      </c:pt>
                      <c:pt idx="6">
                        <c:v>20999.707766375286</c:v>
                      </c:pt>
                      <c:pt idx="7">
                        <c:v>20454.932969245048</c:v>
                      </c:pt>
                      <c:pt idx="8">
                        <c:v>22164.325987493099</c:v>
                      </c:pt>
                      <c:pt idx="9">
                        <c:v>22445.763323240142</c:v>
                      </c:pt>
                      <c:pt idx="10">
                        <c:v>16142.883189776543</c:v>
                      </c:pt>
                      <c:pt idx="11">
                        <c:v>21089.656273132889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99B2-4073-9445-7ECAE48C7B23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1"/>
          <c:order val="0"/>
          <c:tx>
            <c:strRef>
              <c:f>'Figures Mprofundus'!$V$1</c:f>
              <c:strCache>
                <c:ptCount val="1"/>
                <c:pt idx="0">
                  <c:v>kvalue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'Figures Mprofundus'!$V$64:$V$75</c:f>
              <c:numCache>
                <c:formatCode>General</c:formatCode>
                <c:ptCount val="12"/>
                <c:pt idx="0">
                  <c:v>5.3995795896710427E-3</c:v>
                </c:pt>
                <c:pt idx="1">
                  <c:v>4.1483728802488302E-2</c:v>
                </c:pt>
                <c:pt idx="2">
                  <c:v>2.5490559479492141E-3</c:v>
                </c:pt>
                <c:pt idx="3">
                  <c:v>4.3488892323211778E-3</c:v>
                </c:pt>
                <c:pt idx="4">
                  <c:v>2.5920062002160127E-2</c:v>
                </c:pt>
                <c:pt idx="5">
                  <c:v>3.1990481237507536E-2</c:v>
                </c:pt>
                <c:pt idx="6">
                  <c:v>3.0729551260302267E-3</c:v>
                </c:pt>
                <c:pt idx="7">
                  <c:v>5.7595419529686597E-3</c:v>
                </c:pt>
                <c:pt idx="8">
                  <c:v>6.2291265466385562E-3</c:v>
                </c:pt>
                <c:pt idx="9">
                  <c:v>4.7932890743928045E-3</c:v>
                </c:pt>
                <c:pt idx="10">
                  <c:v>9.7164061072893739E-3</c:v>
                </c:pt>
                <c:pt idx="11">
                  <c:v>4.4005740479881881E-3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B2-4073-9445-7ECAE48C7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50176"/>
        <c:axId val="1794691360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7946913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50176"/>
        <c:crosses val="max"/>
        <c:crossBetween val="between"/>
      </c:valAx>
      <c:catAx>
        <c:axId val="1794650176"/>
        <c:scaling>
          <c:orientation val="minMax"/>
        </c:scaling>
        <c:delete val="1"/>
        <c:axPos val="b"/>
        <c:majorTickMark val="out"/>
        <c:minorTickMark val="none"/>
        <c:tickLblPos val="nextTo"/>
        <c:crossAx val="1794691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cell counts vs. k'value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'Figures Mprofundus'!$X$1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'Figures Mprofundus'!$S$80:$S$91</c:f>
              <c:numCache>
                <c:formatCode>0.00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'Figures Mprofundus'!$X$80:$X$91</c:f>
              <c:numCache>
                <c:formatCode>0.00E+00</c:formatCode>
                <c:ptCount val="12"/>
                <c:pt idx="0">
                  <c:v>1313.5802469135801</c:v>
                </c:pt>
                <c:pt idx="1">
                  <c:v>966.91358024691363</c:v>
                </c:pt>
                <c:pt idx="2">
                  <c:v>1442.4242424242425</c:v>
                </c:pt>
                <c:pt idx="3">
                  <c:v>652.07547169811323</c:v>
                </c:pt>
                <c:pt idx="4">
                  <c:v>2021.0526315789473</c:v>
                </c:pt>
                <c:pt idx="5">
                  <c:v>148.36363636363637</c:v>
                </c:pt>
                <c:pt idx="6">
                  <c:v>1175.7142857142858</c:v>
                </c:pt>
                <c:pt idx="7">
                  <c:v>1464.6153846153845</c:v>
                </c:pt>
                <c:pt idx="8">
                  <c:v>1168</c:v>
                </c:pt>
                <c:pt idx="9">
                  <c:v>1514.2857142857142</c:v>
                </c:pt>
                <c:pt idx="10">
                  <c:v>1000.6779661016949</c:v>
                </c:pt>
                <c:pt idx="11">
                  <c:v>993.33333333333337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A2B6-42E1-A39B-42D8A1BFDC5D}"/>
            </c:ext>
          </c:extLst>
        </c:ser>
        <c:ser>
          <c:idx val="0"/>
          <c:order val="3"/>
          <c:tx>
            <c:strRef>
              <c:f>'Figures Mprofundus'!$Z$1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'Figures Mprofundus'!$S$80:$S$91</c:f>
              <c:numCache>
                <c:formatCode>0.00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'Figures Mprofundus'!$Z$80:$Z$91</c:f>
              <c:numCache>
                <c:formatCode>0.00</c:formatCode>
                <c:ptCount val="12"/>
                <c:pt idx="0">
                  <c:v>16.993448856996217</c:v>
                </c:pt>
                <c:pt idx="1">
                  <c:v>10.689446340079048</c:v>
                </c:pt>
                <c:pt idx="2">
                  <c:v>94.334041741058329</c:v>
                </c:pt>
                <c:pt idx="4">
                  <c:v>201.72248188535269</c:v>
                </c:pt>
                <c:pt idx="6">
                  <c:v>7.7271544550473763</c:v>
                </c:pt>
                <c:pt idx="7">
                  <c:v>129.7160393439118</c:v>
                </c:pt>
                <c:pt idx="8">
                  <c:v>26.641408933305154</c:v>
                </c:pt>
                <c:pt idx="9">
                  <c:v>13.543483981969082</c:v>
                </c:pt>
                <c:pt idx="10">
                  <c:v>9.5254496733125524</c:v>
                </c:pt>
                <c:pt idx="11">
                  <c:v>1.1517714093414526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B6-42E1-A39B-42D8A1BFD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  <c:extLst>
          <c:ext xmlns:c15="http://schemas.microsoft.com/office/drawing/2012/chart" uri="{02D57815-91ED-43cb-92C2-25804820EDAC}">
            <c15:filteredBarSeries>
              <c15:ser>
                <c:idx val="3"/>
                <c:order val="2"/>
                <c:tx>
                  <c:strRef>
                    <c:extLst>
                      <c:ext uri="{02D57815-91ED-43cb-92C2-25804820EDAC}">
                        <c15:formulaRef>
                          <c15:sqref>'Figures Mprofundus'!$Y$1</c15:sqref>
                        </c15:formulaRef>
                      </c:ext>
                    </c:extLst>
                    <c:strCache>
                      <c:ptCount val="1"/>
                      <c:pt idx="0">
                        <c:v>copies OM43/mL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'Figures Mprofundus'!$S$80:$S$91</c15:sqref>
                        </c15:formulaRef>
                      </c:ext>
                    </c:extLst>
                    <c:numCache>
                      <c:formatCode>0.00</c:formatCode>
                      <c:ptCount val="12"/>
                      <c:pt idx="0">
                        <c:v>2.2088888888888887</c:v>
                      </c:pt>
                      <c:pt idx="1">
                        <c:v>5.9019444444444442</c:v>
                      </c:pt>
                      <c:pt idx="2">
                        <c:v>9.9638888888888886</c:v>
                      </c:pt>
                      <c:pt idx="3">
                        <c:v>13.928333333333335</c:v>
                      </c:pt>
                      <c:pt idx="4">
                        <c:v>17.859722222222221</c:v>
                      </c:pt>
                      <c:pt idx="5">
                        <c:v>21.947499999999998</c:v>
                      </c:pt>
                      <c:pt idx="6">
                        <c:v>25.960555555555562</c:v>
                      </c:pt>
                      <c:pt idx="7">
                        <c:v>29.904444444444447</c:v>
                      </c:pt>
                      <c:pt idx="8">
                        <c:v>33.966944444444451</c:v>
                      </c:pt>
                      <c:pt idx="9">
                        <c:v>37.915555555555599</c:v>
                      </c:pt>
                      <c:pt idx="10">
                        <c:v>41.944166666666668</c:v>
                      </c:pt>
                      <c:pt idx="11">
                        <c:v>45.898611111111109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'Figures Mprofundus'!$Y$80:$Y$91</c15:sqref>
                        </c15:formulaRef>
                      </c:ext>
                    </c:extLst>
                    <c:numCache>
                      <c:formatCode>0.00E+00</c:formatCode>
                      <c:ptCount val="12"/>
                      <c:pt idx="0">
                        <c:v>26350.372984531867</c:v>
                      </c:pt>
                      <c:pt idx="1">
                        <c:v>18709.157392731657</c:v>
                      </c:pt>
                      <c:pt idx="2">
                        <c:v>41809.554181769177</c:v>
                      </c:pt>
                      <c:pt idx="3">
                        <c:v>16037.887681915085</c:v>
                      </c:pt>
                      <c:pt idx="4">
                        <c:v>30016.276127192294</c:v>
                      </c:pt>
                      <c:pt idx="5">
                        <c:v>51921.886601880149</c:v>
                      </c:pt>
                      <c:pt idx="6">
                        <c:v>29939.305512035229</c:v>
                      </c:pt>
                      <c:pt idx="7">
                        <c:v>29011.641121217479</c:v>
                      </c:pt>
                      <c:pt idx="8">
                        <c:v>24333.57061340443</c:v>
                      </c:pt>
                      <c:pt idx="9">
                        <c:v>28244.184569489054</c:v>
                      </c:pt>
                      <c:pt idx="10">
                        <c:v>61505.927275933922</c:v>
                      </c:pt>
                      <c:pt idx="11">
                        <c:v>17761.596258073201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A2B6-42E1-A39B-42D8A1BFDC5D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1"/>
          <c:order val="0"/>
          <c:tx>
            <c:strRef>
              <c:f>'Figures Mprofundus'!$V$1</c:f>
              <c:strCache>
                <c:ptCount val="1"/>
                <c:pt idx="0">
                  <c:v>kvalue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'Figures Mprofundus'!$V$78:$V$91</c:f>
              <c:numCache>
                <c:formatCode>General</c:formatCode>
                <c:ptCount val="14"/>
                <c:pt idx="0">
                  <c:v>5.8254983823301104E-3</c:v>
                </c:pt>
                <c:pt idx="2">
                  <c:v>3.2859236931811094E-3</c:v>
                </c:pt>
                <c:pt idx="3">
                  <c:v>2.1164591155921572E-3</c:v>
                </c:pt>
                <c:pt idx="4">
                  <c:v>1.2501048284409043E-3</c:v>
                </c:pt>
                <c:pt idx="5">
                  <c:v>1.2250366896025939E-3</c:v>
                </c:pt>
                <c:pt idx="6">
                  <c:v>4.0311182703105659E-4</c:v>
                </c:pt>
                <c:pt idx="7">
                  <c:v>1.1021063552632165E-3</c:v>
                </c:pt>
                <c:pt idx="8">
                  <c:v>3.3715490339824607E-3</c:v>
                </c:pt>
                <c:pt idx="9">
                  <c:v>1.0094054998725486E-3</c:v>
                </c:pt>
                <c:pt idx="10">
                  <c:v>3.275065616667855E-3</c:v>
                </c:pt>
                <c:pt idx="11">
                  <c:v>3.2531861119518557E-3</c:v>
                </c:pt>
                <c:pt idx="12">
                  <c:v>9.887537904957023E-4</c:v>
                </c:pt>
                <c:pt idx="13">
                  <c:v>1.1261423372623573E-3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B6-42E1-A39B-42D8A1BFD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50176"/>
        <c:axId val="1794691360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7946913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50176"/>
        <c:crosses val="max"/>
        <c:crossBetween val="between"/>
      </c:valAx>
      <c:catAx>
        <c:axId val="1794650176"/>
        <c:scaling>
          <c:orientation val="minMax"/>
        </c:scaling>
        <c:delete val="1"/>
        <c:axPos val="b"/>
        <c:majorTickMark val="out"/>
        <c:minorTickMark val="none"/>
        <c:tickLblPos val="nextTo"/>
        <c:crossAx val="1794691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10m </a:t>
            </a:r>
            <a:r>
              <a:rPr lang="en-US" baseline="0"/>
              <a:t>cell counts vs. MOx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'Figures Mprofundus'!$X$1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'Figures Mprofundus'!$S$64:$S$75</c:f>
              <c:numCache>
                <c:formatCode>0.00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'Figures Mprofundus'!$X$64:$X$75</c:f>
              <c:numCache>
                <c:formatCode>0.00E+00</c:formatCode>
                <c:ptCount val="12"/>
                <c:pt idx="0">
                  <c:v>125.65517241379311</c:v>
                </c:pt>
                <c:pt idx="1">
                  <c:v>59.961904761904762</c:v>
                </c:pt>
                <c:pt idx="2">
                  <c:v>103.85185185185183</c:v>
                </c:pt>
                <c:pt idx="3">
                  <c:v>41.083333333333336</c:v>
                </c:pt>
                <c:pt idx="4">
                  <c:v>116.8</c:v>
                </c:pt>
                <c:pt idx="5">
                  <c:v>84.218181818181819</c:v>
                </c:pt>
                <c:pt idx="6">
                  <c:v>92.92307692307692</c:v>
                </c:pt>
                <c:pt idx="7">
                  <c:v>117.66153846153846</c:v>
                </c:pt>
                <c:pt idx="8">
                  <c:v>95.072463768115938</c:v>
                </c:pt>
                <c:pt idx="9">
                  <c:v>79.208791208791212</c:v>
                </c:pt>
                <c:pt idx="10">
                  <c:v>111.04000000000002</c:v>
                </c:pt>
                <c:pt idx="11">
                  <c:v>90.666666666666671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DB49-4503-88B8-872A9099BE37}"/>
            </c:ext>
          </c:extLst>
        </c:ser>
        <c:ser>
          <c:idx val="0"/>
          <c:order val="3"/>
          <c:tx>
            <c:strRef>
              <c:f>'Figures Mprofundus'!$Z$1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'Figures Mprofundus'!$Z$64:$Z$75</c:f>
              <c:numCache>
                <c:formatCode>0.00E+00</c:formatCode>
                <c:ptCount val="12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>
                  <c:v>0</c:v>
                </c:pt>
                <c:pt idx="10" formatCode="General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49-4503-88B8-872A9099B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  <c:extLst>
          <c:ext xmlns:c15="http://schemas.microsoft.com/office/drawing/2012/chart" uri="{02D57815-91ED-43cb-92C2-25804820EDAC}">
            <c15:filteredBarSeries>
              <c15:ser>
                <c:idx val="3"/>
                <c:order val="2"/>
                <c:tx>
                  <c:strRef>
                    <c:extLst>
                      <c:ext uri="{02D57815-91ED-43cb-92C2-25804820EDAC}">
                        <c15:formulaRef>
                          <c15:sqref>'Figures Mprofundus'!$Y$1</c15:sqref>
                        </c15:formulaRef>
                      </c:ext>
                    </c:extLst>
                    <c:strCache>
                      <c:ptCount val="1"/>
                      <c:pt idx="0">
                        <c:v>copies OM43/mL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'Figures Mprofundus'!$S$64:$S$75</c15:sqref>
                        </c15:formulaRef>
                      </c:ext>
                    </c:extLst>
                    <c:numCache>
                      <c:formatCode>0.00</c:formatCode>
                      <c:ptCount val="12"/>
                      <c:pt idx="0">
                        <c:v>2.2088888888888887</c:v>
                      </c:pt>
                      <c:pt idx="1">
                        <c:v>5.9019444444444442</c:v>
                      </c:pt>
                      <c:pt idx="2">
                        <c:v>9.9638888888888886</c:v>
                      </c:pt>
                      <c:pt idx="3">
                        <c:v>13.928333333333335</c:v>
                      </c:pt>
                      <c:pt idx="4">
                        <c:v>17.859722222222221</c:v>
                      </c:pt>
                      <c:pt idx="5">
                        <c:v>21.947499999999998</c:v>
                      </c:pt>
                      <c:pt idx="6">
                        <c:v>25.960555555555562</c:v>
                      </c:pt>
                      <c:pt idx="7">
                        <c:v>29.904444444444447</c:v>
                      </c:pt>
                      <c:pt idx="8">
                        <c:v>33.966944444444451</c:v>
                      </c:pt>
                      <c:pt idx="9">
                        <c:v>37.915555555555599</c:v>
                      </c:pt>
                      <c:pt idx="10">
                        <c:v>41.944166666666668</c:v>
                      </c:pt>
                      <c:pt idx="11">
                        <c:v>45.898611111111109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'Figures Mprofundus'!$Y$64:$Y$75</c15:sqref>
                        </c15:formulaRef>
                      </c:ext>
                    </c:extLst>
                    <c:numCache>
                      <c:formatCode>0.00E+00</c:formatCode>
                      <c:ptCount val="12"/>
                      <c:pt idx="0">
                        <c:v>13333.376853890075</c:v>
                      </c:pt>
                      <c:pt idx="1">
                        <c:v>17965.806396265281</c:v>
                      </c:pt>
                      <c:pt idx="2">
                        <c:v>24817.440151871517</c:v>
                      </c:pt>
                      <c:pt idx="3">
                        <c:v>15566.856137399396</c:v>
                      </c:pt>
                      <c:pt idx="4">
                        <c:v>23209.689034493054</c:v>
                      </c:pt>
                      <c:pt idx="5">
                        <c:v>93547.831911115063</c:v>
                      </c:pt>
                      <c:pt idx="6">
                        <c:v>20999.707766375286</c:v>
                      </c:pt>
                      <c:pt idx="7">
                        <c:v>20454.932969245048</c:v>
                      </c:pt>
                      <c:pt idx="8">
                        <c:v>22164.325987493099</c:v>
                      </c:pt>
                      <c:pt idx="9">
                        <c:v>22445.763323240142</c:v>
                      </c:pt>
                      <c:pt idx="10">
                        <c:v>16142.883189776543</c:v>
                      </c:pt>
                      <c:pt idx="11">
                        <c:v>21089.656273132889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DB49-4503-88B8-872A9099BE37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1"/>
          <c:order val="0"/>
          <c:tx>
            <c:strRef>
              <c:f>'Figures Mprofundus'!$W$1</c:f>
              <c:strCache>
                <c:ptCount val="1"/>
                <c:pt idx="0">
                  <c:v>mox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'Figures Mprofundus'!$W$64:$W$75</c:f>
              <c:numCache>
                <c:formatCode>General</c:formatCode>
                <c:ptCount val="12"/>
                <c:pt idx="0">
                  <c:v>0.44228846957897</c:v>
                </c:pt>
                <c:pt idx="1">
                  <c:v>0.85830298905924185</c:v>
                </c:pt>
                <c:pt idx="2">
                  <c:v>5.5515919828408332E-2</c:v>
                </c:pt>
                <c:pt idx="3">
                  <c:v>8.5038767081539568E-2</c:v>
                </c:pt>
                <c:pt idx="4">
                  <c:v>0.23683082518347884</c:v>
                </c:pt>
                <c:pt idx="5">
                  <c:v>1.711531550448179</c:v>
                </c:pt>
                <c:pt idx="6">
                  <c:v>0.17153650586169911</c:v>
                </c:pt>
                <c:pt idx="7">
                  <c:v>4.4371621932747962E-2</c:v>
                </c:pt>
                <c:pt idx="8">
                  <c:v>0.10888151067553935</c:v>
                </c:pt>
                <c:pt idx="9">
                  <c:v>9.5317398336494372E-2</c:v>
                </c:pt>
                <c:pt idx="10">
                  <c:v>0.16586280367110584</c:v>
                </c:pt>
                <c:pt idx="11">
                  <c:v>0.30875406503859676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49-4503-88B8-872A9099B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50176"/>
        <c:axId val="1794691360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7946913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50176"/>
        <c:crosses val="max"/>
        <c:crossBetween val="between"/>
      </c:valAx>
      <c:catAx>
        <c:axId val="1794650176"/>
        <c:scaling>
          <c:orientation val="minMax"/>
        </c:scaling>
        <c:delete val="1"/>
        <c:axPos val="b"/>
        <c:majorTickMark val="out"/>
        <c:minorTickMark val="none"/>
        <c:tickLblPos val="nextTo"/>
        <c:crossAx val="1794691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cell counts vs. MOx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strRef>
              <c:f>'Figures Mprofundus'!$X$1</c:f>
              <c:strCache>
                <c:ptCount val="1"/>
                <c:pt idx="0">
                  <c:v>copies M. oceanibacter/mL</c:v>
                </c:pt>
              </c:strCache>
              <c:extLst xmlns:c15="http://schemas.microsoft.com/office/drawing/2012/chart"/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'Figures Mprofundus'!$S$80:$S$91</c:f>
              <c:numCache>
                <c:formatCode>0.00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'Figures Mprofundus'!$X$80:$X$91</c:f>
              <c:numCache>
                <c:formatCode>0.00E+00</c:formatCode>
                <c:ptCount val="12"/>
                <c:pt idx="0">
                  <c:v>1313.5802469135801</c:v>
                </c:pt>
                <c:pt idx="1">
                  <c:v>966.91358024691363</c:v>
                </c:pt>
                <c:pt idx="2">
                  <c:v>1442.4242424242425</c:v>
                </c:pt>
                <c:pt idx="3">
                  <c:v>652.07547169811323</c:v>
                </c:pt>
                <c:pt idx="4">
                  <c:v>2021.0526315789473</c:v>
                </c:pt>
                <c:pt idx="5">
                  <c:v>148.36363636363637</c:v>
                </c:pt>
                <c:pt idx="6">
                  <c:v>1175.7142857142858</c:v>
                </c:pt>
                <c:pt idx="7">
                  <c:v>1464.6153846153845</c:v>
                </c:pt>
                <c:pt idx="8">
                  <c:v>1168</c:v>
                </c:pt>
                <c:pt idx="9">
                  <c:v>1514.2857142857142</c:v>
                </c:pt>
                <c:pt idx="10">
                  <c:v>1000.6779661016949</c:v>
                </c:pt>
                <c:pt idx="11">
                  <c:v>993.33333333333337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2C1E-4E7A-92BB-79A69CF2BE4E}"/>
            </c:ext>
          </c:extLst>
        </c:ser>
        <c:ser>
          <c:idx val="0"/>
          <c:order val="3"/>
          <c:tx>
            <c:strRef>
              <c:f>'Figures Mprofundus'!$Z$1</c:f>
              <c:strCache>
                <c:ptCount val="1"/>
                <c:pt idx="0">
                  <c:v>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Mprofundus'!$S$80:$S$91</c:f>
              <c:numCache>
                <c:formatCode>0.00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'Figures Mprofundus'!$Z$80:$Z$91</c:f>
              <c:numCache>
                <c:formatCode>0.00</c:formatCode>
                <c:ptCount val="12"/>
                <c:pt idx="0">
                  <c:v>16.993448856996217</c:v>
                </c:pt>
                <c:pt idx="1">
                  <c:v>10.689446340079048</c:v>
                </c:pt>
                <c:pt idx="2">
                  <c:v>94.334041741058329</c:v>
                </c:pt>
                <c:pt idx="4">
                  <c:v>201.72248188535269</c:v>
                </c:pt>
                <c:pt idx="6">
                  <c:v>7.7271544550473763</c:v>
                </c:pt>
                <c:pt idx="7">
                  <c:v>129.7160393439118</c:v>
                </c:pt>
                <c:pt idx="8">
                  <c:v>26.641408933305154</c:v>
                </c:pt>
                <c:pt idx="9">
                  <c:v>13.543483981969082</c:v>
                </c:pt>
                <c:pt idx="10">
                  <c:v>9.5254496733125524</c:v>
                </c:pt>
                <c:pt idx="11">
                  <c:v>1.1517714093414526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1E-4E7A-92BB-79A69CF2B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  <c:extLst>
          <c:ext xmlns:c15="http://schemas.microsoft.com/office/drawing/2012/chart" uri="{02D57815-91ED-43cb-92C2-25804820EDAC}">
            <c15:filteredBarSeries>
              <c15:ser>
                <c:idx val="3"/>
                <c:order val="2"/>
                <c:tx>
                  <c:strRef>
                    <c:extLst>
                      <c:ext uri="{02D57815-91ED-43cb-92C2-25804820EDAC}">
                        <c15:formulaRef>
                          <c15:sqref>'Figures Mprofundus'!$Y$1</c15:sqref>
                        </c15:formulaRef>
                      </c:ext>
                    </c:extLst>
                    <c:strCache>
                      <c:ptCount val="1"/>
                      <c:pt idx="0">
                        <c:v>copies OM43/mL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'Figures Mprofundus'!$S$80:$S$91</c15:sqref>
                        </c15:formulaRef>
                      </c:ext>
                    </c:extLst>
                    <c:numCache>
                      <c:formatCode>0.00</c:formatCode>
                      <c:ptCount val="12"/>
                      <c:pt idx="0">
                        <c:v>2.2088888888888887</c:v>
                      </c:pt>
                      <c:pt idx="1">
                        <c:v>5.9019444444444442</c:v>
                      </c:pt>
                      <c:pt idx="2">
                        <c:v>9.9638888888888886</c:v>
                      </c:pt>
                      <c:pt idx="3">
                        <c:v>13.928333333333335</c:v>
                      </c:pt>
                      <c:pt idx="4">
                        <c:v>17.859722222222221</c:v>
                      </c:pt>
                      <c:pt idx="5">
                        <c:v>21.947499999999998</c:v>
                      </c:pt>
                      <c:pt idx="6">
                        <c:v>25.960555555555562</c:v>
                      </c:pt>
                      <c:pt idx="7">
                        <c:v>29.904444444444447</c:v>
                      </c:pt>
                      <c:pt idx="8">
                        <c:v>33.966944444444451</c:v>
                      </c:pt>
                      <c:pt idx="9">
                        <c:v>37.915555555555599</c:v>
                      </c:pt>
                      <c:pt idx="10">
                        <c:v>41.944166666666668</c:v>
                      </c:pt>
                      <c:pt idx="11">
                        <c:v>45.898611111111109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'Figures Mprofundus'!$Y$80:$Y$91</c15:sqref>
                        </c15:formulaRef>
                      </c:ext>
                    </c:extLst>
                    <c:numCache>
                      <c:formatCode>0.00E+00</c:formatCode>
                      <c:ptCount val="12"/>
                      <c:pt idx="0">
                        <c:v>26350.372984531867</c:v>
                      </c:pt>
                      <c:pt idx="1">
                        <c:v>18709.157392731657</c:v>
                      </c:pt>
                      <c:pt idx="2">
                        <c:v>41809.554181769177</c:v>
                      </c:pt>
                      <c:pt idx="3">
                        <c:v>16037.887681915085</c:v>
                      </c:pt>
                      <c:pt idx="4">
                        <c:v>30016.276127192294</c:v>
                      </c:pt>
                      <c:pt idx="5">
                        <c:v>51921.886601880149</c:v>
                      </c:pt>
                      <c:pt idx="6">
                        <c:v>29939.305512035229</c:v>
                      </c:pt>
                      <c:pt idx="7">
                        <c:v>29011.641121217479</c:v>
                      </c:pt>
                      <c:pt idx="8">
                        <c:v>24333.57061340443</c:v>
                      </c:pt>
                      <c:pt idx="9">
                        <c:v>28244.184569489054</c:v>
                      </c:pt>
                      <c:pt idx="10">
                        <c:v>61505.927275933922</c:v>
                      </c:pt>
                      <c:pt idx="11">
                        <c:v>17761.596258073201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2C1E-4E7A-92BB-79A69CF2BE4E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1"/>
          <c:order val="0"/>
          <c:tx>
            <c:strRef>
              <c:f>'Figures Mprofundus'!$W$1</c:f>
              <c:strCache>
                <c:ptCount val="1"/>
                <c:pt idx="0">
                  <c:v>mox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'Figures Mprofundus'!$V$78:$V$91</c:f>
              <c:numCache>
                <c:formatCode>General</c:formatCode>
                <c:ptCount val="14"/>
                <c:pt idx="0">
                  <c:v>5.8254983823301104E-3</c:v>
                </c:pt>
                <c:pt idx="2">
                  <c:v>3.2859236931811094E-3</c:v>
                </c:pt>
                <c:pt idx="3">
                  <c:v>2.1164591155921572E-3</c:v>
                </c:pt>
                <c:pt idx="4">
                  <c:v>1.2501048284409043E-3</c:v>
                </c:pt>
                <c:pt idx="5">
                  <c:v>1.2250366896025939E-3</c:v>
                </c:pt>
                <c:pt idx="6">
                  <c:v>4.0311182703105659E-4</c:v>
                </c:pt>
                <c:pt idx="7">
                  <c:v>1.1021063552632165E-3</c:v>
                </c:pt>
                <c:pt idx="8">
                  <c:v>3.3715490339824607E-3</c:v>
                </c:pt>
                <c:pt idx="9">
                  <c:v>1.0094054998725486E-3</c:v>
                </c:pt>
                <c:pt idx="10">
                  <c:v>3.275065616667855E-3</c:v>
                </c:pt>
                <c:pt idx="11">
                  <c:v>3.2531861119518557E-3</c:v>
                </c:pt>
                <c:pt idx="12">
                  <c:v>9.887537904957023E-4</c:v>
                </c:pt>
                <c:pt idx="13">
                  <c:v>1.1261423372623573E-3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1E-4E7A-92BB-79A69CF2B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50176"/>
        <c:axId val="1794691360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7946913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50176"/>
        <c:crosses val="max"/>
        <c:crossBetween val="between"/>
      </c:valAx>
      <c:catAx>
        <c:axId val="1794650176"/>
        <c:scaling>
          <c:orientation val="minMax"/>
        </c:scaling>
        <c:delete val="1"/>
        <c:axPos val="b"/>
        <c:majorTickMark val="out"/>
        <c:minorTickMark val="none"/>
        <c:tickLblPos val="nextTo"/>
        <c:crossAx val="1794691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10m</a:t>
            </a:r>
            <a:r>
              <a:rPr lang="en-US" baseline="0"/>
              <a:t> M. Oceanibacter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M. Oceanibacter'!$U$1</c:f>
              <c:strCache>
                <c:ptCount val="1"/>
                <c:pt idx="0">
                  <c:v>copies M. oceanibacter/mL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M. Oceanibacter'!$P$6:$P$29</c:f>
              <c:numCache>
                <c:formatCode>0</c:formatCode>
                <c:ptCount val="24"/>
                <c:pt idx="0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M. Oceanibacter'!$U$6:$U$29</c:f>
              <c:numCache>
                <c:formatCode>0.00E+00</c:formatCode>
                <c:ptCount val="24"/>
                <c:pt idx="1">
                  <c:v>125.65517241379311</c:v>
                </c:pt>
                <c:pt idx="3">
                  <c:v>59.961904761904762</c:v>
                </c:pt>
                <c:pt idx="5">
                  <c:v>103.85185185185183</c:v>
                </c:pt>
                <c:pt idx="7">
                  <c:v>41.083333333333336</c:v>
                </c:pt>
                <c:pt idx="9">
                  <c:v>116.8</c:v>
                </c:pt>
                <c:pt idx="11">
                  <c:v>84.218181818181819</c:v>
                </c:pt>
                <c:pt idx="13">
                  <c:v>92.92307692307692</c:v>
                </c:pt>
                <c:pt idx="15">
                  <c:v>117.66153846153846</c:v>
                </c:pt>
                <c:pt idx="17">
                  <c:v>95.072463768115938</c:v>
                </c:pt>
                <c:pt idx="19">
                  <c:v>79.208791208791212</c:v>
                </c:pt>
                <c:pt idx="21">
                  <c:v>111.04000000000002</c:v>
                </c:pt>
                <c:pt idx="23">
                  <c:v>90.666666666666671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F2-4D83-BB85-B6B0D73EF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M. Oceanibacter'!$R$1</c:f>
              <c:strCache>
                <c:ptCount val="1"/>
                <c:pt idx="0">
                  <c:v>ch4 nmol.L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'Figures M. Oceanibacter'!$R$6:$R$29</c:f>
              <c:numCache>
                <c:formatCode>0.00</c:formatCode>
                <c:ptCount val="24"/>
                <c:pt idx="0">
                  <c:v>40.853515952095869</c:v>
                </c:pt>
                <c:pt idx="1">
                  <c:v>81.911649274516094</c:v>
                </c:pt>
                <c:pt idx="2">
                  <c:v>149.98018533960197</c:v>
                </c:pt>
                <c:pt idx="3">
                  <c:v>20.690111854355738</c:v>
                </c:pt>
                <c:pt idx="4">
                  <c:v>23.003952845558377</c:v>
                </c:pt>
                <c:pt idx="5">
                  <c:v>21.779011901669879</c:v>
                </c:pt>
                <c:pt idx="6">
                  <c:v>32.810590782888148</c:v>
                </c:pt>
                <c:pt idx="7">
                  <c:v>19.554134984521312</c:v>
                </c:pt>
                <c:pt idx="8">
                  <c:v>51.51484927208984</c:v>
                </c:pt>
                <c:pt idx="9">
                  <c:v>9.1369698561578208</c:v>
                </c:pt>
                <c:pt idx="10">
                  <c:v>106.44885075847843</c:v>
                </c:pt>
                <c:pt idx="11">
                  <c:v>35.667517007975441</c:v>
                </c:pt>
                <c:pt idx="12">
                  <c:v>23.926264294354983</c:v>
                </c:pt>
                <c:pt idx="13">
                  <c:v>55.821350728052188</c:v>
                </c:pt>
                <c:pt idx="15">
                  <c:v>7.7040192249797483</c:v>
                </c:pt>
                <c:pt idx="16">
                  <c:v>6.6685650191238466</c:v>
                </c:pt>
                <c:pt idx="17">
                  <c:v>17.47941864085189</c:v>
                </c:pt>
                <c:pt idx="18">
                  <c:v>59.622205997960968</c:v>
                </c:pt>
                <c:pt idx="19">
                  <c:v>19.88559355739854</c:v>
                </c:pt>
                <c:pt idx="20">
                  <c:v>102.9230427508535</c:v>
                </c:pt>
                <c:pt idx="21">
                  <c:v>17.070386091280543</c:v>
                </c:pt>
                <c:pt idx="22">
                  <c:v>17.050840953798957</c:v>
                </c:pt>
                <c:pt idx="23">
                  <c:v>70.162224671517563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F2-4D83-BB85-B6B0D73EF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  <c:max val="2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10m</a:t>
            </a:r>
            <a:r>
              <a:rPr lang="en-US" baseline="0"/>
              <a:t> M. Oceanibacter vs. k' 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M. Oceanibacter'!$U$1</c:f>
              <c:strCache>
                <c:ptCount val="1"/>
                <c:pt idx="0">
                  <c:v>copies M. oceanibacter/mL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M. Oceanibacter'!$P$6:$P$29</c:f>
              <c:numCache>
                <c:formatCode>0</c:formatCode>
                <c:ptCount val="24"/>
                <c:pt idx="0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M. Oceanibacter'!$U$6:$U$29</c:f>
              <c:numCache>
                <c:formatCode>0.00E+00</c:formatCode>
                <c:ptCount val="24"/>
                <c:pt idx="1">
                  <c:v>125.65517241379311</c:v>
                </c:pt>
                <c:pt idx="3">
                  <c:v>59.961904761904762</c:v>
                </c:pt>
                <c:pt idx="5">
                  <c:v>103.85185185185183</c:v>
                </c:pt>
                <c:pt idx="7">
                  <c:v>41.083333333333336</c:v>
                </c:pt>
                <c:pt idx="9">
                  <c:v>116.8</c:v>
                </c:pt>
                <c:pt idx="11">
                  <c:v>84.218181818181819</c:v>
                </c:pt>
                <c:pt idx="13">
                  <c:v>92.92307692307692</c:v>
                </c:pt>
                <c:pt idx="15">
                  <c:v>117.66153846153846</c:v>
                </c:pt>
                <c:pt idx="17">
                  <c:v>95.072463768115938</c:v>
                </c:pt>
                <c:pt idx="19">
                  <c:v>79.208791208791212</c:v>
                </c:pt>
                <c:pt idx="21">
                  <c:v>111.04000000000002</c:v>
                </c:pt>
                <c:pt idx="23">
                  <c:v>90.666666666666671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C2-4149-8475-099A468DA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M. Oceanibacter'!$S$1</c:f>
              <c:strCache>
                <c:ptCount val="1"/>
                <c:pt idx="0">
                  <c:v>kvalue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'Figures M. Oceanibacter'!$S$6:$S$29</c:f>
              <c:numCache>
                <c:formatCode>General</c:formatCode>
                <c:ptCount val="24"/>
                <c:pt idx="0">
                  <c:v>6.7237477151368061E-3</c:v>
                </c:pt>
                <c:pt idx="1">
                  <c:v>5.3995795896710427E-3</c:v>
                </c:pt>
                <c:pt idx="2">
                  <c:v>6.3664119003433066E-3</c:v>
                </c:pt>
                <c:pt idx="3">
                  <c:v>4.1483728802488302E-2</c:v>
                </c:pt>
                <c:pt idx="4">
                  <c:v>1.2298859702115882E-2</c:v>
                </c:pt>
                <c:pt idx="5">
                  <c:v>2.5490559479492141E-3</c:v>
                </c:pt>
                <c:pt idx="6">
                  <c:v>3.9234063687693665E-3</c:v>
                </c:pt>
                <c:pt idx="7">
                  <c:v>4.3488892323211778E-3</c:v>
                </c:pt>
                <c:pt idx="8">
                  <c:v>3.0997108971867991E-3</c:v>
                </c:pt>
                <c:pt idx="9">
                  <c:v>2.5920062002160127E-2</c:v>
                </c:pt>
                <c:pt idx="10">
                  <c:v>2.1911764293006061E-2</c:v>
                </c:pt>
                <c:pt idx="11">
                  <c:v>3.1990481237507536E-2</c:v>
                </c:pt>
                <c:pt idx="12">
                  <c:v>5.8242756186721173E-3</c:v>
                </c:pt>
                <c:pt idx="13">
                  <c:v>3.0729551260302267E-3</c:v>
                </c:pt>
                <c:pt idx="15">
                  <c:v>5.7595419529686597E-3</c:v>
                </c:pt>
                <c:pt idx="16">
                  <c:v>5.4211809196165923E-3</c:v>
                </c:pt>
                <c:pt idx="17">
                  <c:v>6.2291265466385562E-3</c:v>
                </c:pt>
                <c:pt idx="18">
                  <c:v>5.779495741429698E-3</c:v>
                </c:pt>
                <c:pt idx="19">
                  <c:v>4.7932890743928045E-3</c:v>
                </c:pt>
                <c:pt idx="20">
                  <c:v>4.6714469691162136E-3</c:v>
                </c:pt>
                <c:pt idx="21">
                  <c:v>9.7164061072893739E-3</c:v>
                </c:pt>
                <c:pt idx="22">
                  <c:v>3.834027532623296E-3</c:v>
                </c:pt>
                <c:pt idx="23">
                  <c:v>4.4005740479881881E-3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C2-4149-8475-099A468DA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  <c:max val="2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  <c:majorUnit val="50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10m</a:t>
            </a:r>
            <a:r>
              <a:rPr lang="en-US" baseline="0"/>
              <a:t> M. Oceanibacter vs. MOx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M. Oceanibacter'!$U$1</c:f>
              <c:strCache>
                <c:ptCount val="1"/>
                <c:pt idx="0">
                  <c:v>copies M. oceanibacter/mL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M. Oceanibacter'!$P$6:$P$29</c:f>
              <c:numCache>
                <c:formatCode>0</c:formatCode>
                <c:ptCount val="24"/>
                <c:pt idx="0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M. Oceanibacter'!$U$6:$U$29</c:f>
              <c:numCache>
                <c:formatCode>0.00E+00</c:formatCode>
                <c:ptCount val="24"/>
                <c:pt idx="1">
                  <c:v>125.65517241379311</c:v>
                </c:pt>
                <c:pt idx="3">
                  <c:v>59.961904761904762</c:v>
                </c:pt>
                <c:pt idx="5">
                  <c:v>103.85185185185183</c:v>
                </c:pt>
                <c:pt idx="7">
                  <c:v>41.083333333333336</c:v>
                </c:pt>
                <c:pt idx="9">
                  <c:v>116.8</c:v>
                </c:pt>
                <c:pt idx="11">
                  <c:v>84.218181818181819</c:v>
                </c:pt>
                <c:pt idx="13">
                  <c:v>92.92307692307692</c:v>
                </c:pt>
                <c:pt idx="15">
                  <c:v>117.66153846153846</c:v>
                </c:pt>
                <c:pt idx="17">
                  <c:v>95.072463768115938</c:v>
                </c:pt>
                <c:pt idx="19">
                  <c:v>79.208791208791212</c:v>
                </c:pt>
                <c:pt idx="21">
                  <c:v>111.04000000000002</c:v>
                </c:pt>
                <c:pt idx="23">
                  <c:v>90.666666666666671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25-4ECC-9CEB-8A87F061D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M. Oceanibacter'!$T$1</c:f>
              <c:strCache>
                <c:ptCount val="1"/>
                <c:pt idx="0">
                  <c:v>mox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'Figures M. Oceanibacter'!$T$6:$T$29</c:f>
              <c:numCache>
                <c:formatCode>General</c:formatCode>
                <c:ptCount val="24"/>
                <c:pt idx="0">
                  <c:v>0.27468873453820958</c:v>
                </c:pt>
                <c:pt idx="1">
                  <c:v>0.44228846957897</c:v>
                </c:pt>
                <c:pt idx="2">
                  <c:v>0.95483563676173677</c:v>
                </c:pt>
                <c:pt idx="3">
                  <c:v>0.85830298905924185</c:v>
                </c:pt>
                <c:pt idx="4">
                  <c:v>0.28292238864161195</c:v>
                </c:pt>
                <c:pt idx="5">
                  <c:v>5.5515919828408332E-2</c:v>
                </c:pt>
                <c:pt idx="6">
                  <c:v>0.29142041633768806</c:v>
                </c:pt>
                <c:pt idx="7">
                  <c:v>8.5038767081539568E-2</c:v>
                </c:pt>
                <c:pt idx="8">
                  <c:v>0.15968113965563233</c:v>
                </c:pt>
                <c:pt idx="9">
                  <c:v>0.23683082518347884</c:v>
                </c:pt>
                <c:pt idx="10">
                  <c:v>2.3324821270811582</c:v>
                </c:pt>
                <c:pt idx="11">
                  <c:v>1.711531550448179</c:v>
                </c:pt>
                <c:pt idx="12">
                  <c:v>0.13935315777551696</c:v>
                </c:pt>
                <c:pt idx="13">
                  <c:v>0.17153650586169911</c:v>
                </c:pt>
                <c:pt idx="15">
                  <c:v>4.4371621932747962E-2</c:v>
                </c:pt>
                <c:pt idx="16">
                  <c:v>3.6151497442896849E-2</c:v>
                </c:pt>
                <c:pt idx="17">
                  <c:v>0.10888151067553935</c:v>
                </c:pt>
                <c:pt idx="18">
                  <c:v>0.34458628565985966</c:v>
                </c:pt>
                <c:pt idx="19">
                  <c:v>9.5317398336494372E-2</c:v>
                </c:pt>
                <c:pt idx="20">
                  <c:v>0.48079953611069309</c:v>
                </c:pt>
                <c:pt idx="21">
                  <c:v>0.16586280367110584</c:v>
                </c:pt>
                <c:pt idx="22">
                  <c:v>6.5373393671246061E-2</c:v>
                </c:pt>
                <c:pt idx="23">
                  <c:v>0.30875406503859676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25-4ECC-9CEB-8A87F061D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  <c:max val="2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  <c:majorUnit val="50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M. Oceanibacter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'Figures M. Oceanibacter'!$R$1</c:f>
              <c:strCache>
                <c:ptCount val="1"/>
                <c:pt idx="0">
                  <c:v>ch4 nmol.L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'Figures M. Oceanibacter'!$R$33:$R$56</c:f>
              <c:numCache>
                <c:formatCode>0.00</c:formatCode>
                <c:ptCount val="24"/>
                <c:pt idx="0">
                  <c:v>73.176051172663861</c:v>
                </c:pt>
                <c:pt idx="1">
                  <c:v>491.44529573268022</c:v>
                </c:pt>
                <c:pt idx="2">
                  <c:v>159.97081715736175</c:v>
                </c:pt>
                <c:pt idx="3">
                  <c:v>90.237069077358413</c:v>
                </c:pt>
                <c:pt idx="4">
                  <c:v>153.12071824924951</c:v>
                </c:pt>
                <c:pt idx="5">
                  <c:v>1698.247273685866</c:v>
                </c:pt>
                <c:pt idx="7">
                  <c:v>110.64030549140263</c:v>
                </c:pt>
                <c:pt idx="8">
                  <c:v>101.93368811064379</c:v>
                </c:pt>
                <c:pt idx="9">
                  <c:v>23.652918806972547</c:v>
                </c:pt>
                <c:pt idx="10">
                  <c:v>10.954139698575743</c:v>
                </c:pt>
                <c:pt idx="11">
                  <c:v>2082.6172970037833</c:v>
                </c:pt>
                <c:pt idx="12">
                  <c:v>542.51350491480309</c:v>
                </c:pt>
                <c:pt idx="13">
                  <c:v>105.33744010454757</c:v>
                </c:pt>
                <c:pt idx="14">
                  <c:v>201.72677928490006</c:v>
                </c:pt>
                <c:pt idx="15">
                  <c:v>22.585990190068728</c:v>
                </c:pt>
                <c:pt idx="16">
                  <c:v>63.443583662225414</c:v>
                </c:pt>
                <c:pt idx="17">
                  <c:v>133.6325312544721</c:v>
                </c:pt>
                <c:pt idx="18">
                  <c:v>564.0471916425663</c:v>
                </c:pt>
                <c:pt idx="19">
                  <c:v>216.75793356659415</c:v>
                </c:pt>
                <c:pt idx="20">
                  <c:v>117.31288063356152</c:v>
                </c:pt>
                <c:pt idx="21">
                  <c:v>38.818867140263684</c:v>
                </c:pt>
                <c:pt idx="22">
                  <c:v>24.514118002626319</c:v>
                </c:pt>
                <c:pt idx="23">
                  <c:v>70.54904990108831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E3-432E-A110-4AB6AB153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7081423"/>
        <c:axId val="797094319"/>
      </c:lineChart>
      <c:lineChart>
        <c:grouping val="standard"/>
        <c:varyColors val="0"/>
        <c:ser>
          <c:idx val="0"/>
          <c:order val="0"/>
          <c:tx>
            <c:strRef>
              <c:f>'Figures M. Oceanibacter'!$U$1</c:f>
              <c:strCache>
                <c:ptCount val="1"/>
                <c:pt idx="0">
                  <c:v>copies M. oceanibacter/mL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'Figures M. Oceanibacter'!$P$33:$P$56</c:f>
              <c:numCache>
                <c:formatCode>0</c:formatCode>
                <c:ptCount val="24"/>
                <c:pt idx="0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M. Oceanibacter'!$U$33:$U$56</c:f>
              <c:numCache>
                <c:formatCode>0.00E+00</c:formatCode>
                <c:ptCount val="24"/>
                <c:pt idx="1">
                  <c:v>1313.5802469135801</c:v>
                </c:pt>
                <c:pt idx="3">
                  <c:v>966.91358024691363</c:v>
                </c:pt>
                <c:pt idx="5">
                  <c:v>1442.4242424242425</c:v>
                </c:pt>
                <c:pt idx="7">
                  <c:v>652.07547169811323</c:v>
                </c:pt>
                <c:pt idx="9">
                  <c:v>2021.0526315789473</c:v>
                </c:pt>
                <c:pt idx="11">
                  <c:v>148.36363636363637</c:v>
                </c:pt>
                <c:pt idx="13">
                  <c:v>1175.7142857142858</c:v>
                </c:pt>
                <c:pt idx="15">
                  <c:v>1464.6153846153845</c:v>
                </c:pt>
                <c:pt idx="17">
                  <c:v>1168</c:v>
                </c:pt>
                <c:pt idx="19">
                  <c:v>1514.2857142857142</c:v>
                </c:pt>
                <c:pt idx="21">
                  <c:v>1000.6779661016949</c:v>
                </c:pt>
                <c:pt idx="23">
                  <c:v>993.33333333333337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E3-432E-A110-4AB6AB153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8034415"/>
        <c:axId val="1008033167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008033167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034415"/>
        <c:crosses val="max"/>
        <c:crossBetween val="between"/>
      </c:valAx>
      <c:catAx>
        <c:axId val="1008034415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00803316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M. Oceanibacter vs. k' 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M. Oceanibacter'!$U$1</c:f>
              <c:strCache>
                <c:ptCount val="1"/>
                <c:pt idx="0">
                  <c:v>copies M. oceanibacter/mL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M. Oceanibacter'!$P$33:$P$56</c:f>
              <c:numCache>
                <c:formatCode>0</c:formatCode>
                <c:ptCount val="24"/>
                <c:pt idx="0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M. Oceanibacter'!$U$33:$U$56</c:f>
              <c:numCache>
                <c:formatCode>0.00E+00</c:formatCode>
                <c:ptCount val="24"/>
                <c:pt idx="1">
                  <c:v>1313.5802469135801</c:v>
                </c:pt>
                <c:pt idx="3">
                  <c:v>966.91358024691363</c:v>
                </c:pt>
                <c:pt idx="5">
                  <c:v>1442.4242424242425</c:v>
                </c:pt>
                <c:pt idx="7">
                  <c:v>652.07547169811323</c:v>
                </c:pt>
                <c:pt idx="9">
                  <c:v>2021.0526315789473</c:v>
                </c:pt>
                <c:pt idx="11">
                  <c:v>148.36363636363637</c:v>
                </c:pt>
                <c:pt idx="13">
                  <c:v>1175.7142857142858</c:v>
                </c:pt>
                <c:pt idx="15">
                  <c:v>1464.6153846153845</c:v>
                </c:pt>
                <c:pt idx="17">
                  <c:v>1168</c:v>
                </c:pt>
                <c:pt idx="19">
                  <c:v>1514.2857142857142</c:v>
                </c:pt>
                <c:pt idx="21">
                  <c:v>1000.6779661016949</c:v>
                </c:pt>
                <c:pt idx="23">
                  <c:v>993.33333333333337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A3-4108-9AA5-88370E1FF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M. Oceanibacter'!$S$1</c:f>
              <c:strCache>
                <c:ptCount val="1"/>
                <c:pt idx="0">
                  <c:v>kvalue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'Figures M. Oceanibacter'!$S$33:$S$56</c:f>
              <c:numCache>
                <c:formatCode>General</c:formatCode>
                <c:ptCount val="24"/>
                <c:pt idx="0">
                  <c:v>7.8193817852085774E-4</c:v>
                </c:pt>
                <c:pt idx="1">
                  <c:v>3.2859236931811094E-3</c:v>
                </c:pt>
                <c:pt idx="2">
                  <c:v>5.1792574984945914E-4</c:v>
                </c:pt>
                <c:pt idx="3">
                  <c:v>2.1164591155921572E-3</c:v>
                </c:pt>
                <c:pt idx="4">
                  <c:v>2.8336927121226734E-3</c:v>
                </c:pt>
                <c:pt idx="5">
                  <c:v>1.2501048284409043E-3</c:v>
                </c:pt>
                <c:pt idx="7">
                  <c:v>1.2250366896025939E-3</c:v>
                </c:pt>
                <c:pt idx="8">
                  <c:v>2.493500079685235E-3</c:v>
                </c:pt>
                <c:pt idx="9">
                  <c:v>4.0311182703105659E-4</c:v>
                </c:pt>
                <c:pt idx="10">
                  <c:v>4.1288862961234843E-3</c:v>
                </c:pt>
                <c:pt idx="11">
                  <c:v>1.1021063552632165E-3</c:v>
                </c:pt>
                <c:pt idx="12">
                  <c:v>3.5045919229029963E-3</c:v>
                </c:pt>
                <c:pt idx="13">
                  <c:v>3.3715490339824607E-3</c:v>
                </c:pt>
                <c:pt idx="14">
                  <c:v>1.4038877180250831E-3</c:v>
                </c:pt>
                <c:pt idx="15">
                  <c:v>1.0094054998725486E-3</c:v>
                </c:pt>
                <c:pt idx="16">
                  <c:v>8.7238345505532156E-4</c:v>
                </c:pt>
                <c:pt idx="17">
                  <c:v>3.275065616667855E-3</c:v>
                </c:pt>
                <c:pt idx="18">
                  <c:v>2.173238895002658E-3</c:v>
                </c:pt>
                <c:pt idx="19">
                  <c:v>3.2531861119518557E-3</c:v>
                </c:pt>
                <c:pt idx="20">
                  <c:v>2.4947683356752524E-3</c:v>
                </c:pt>
                <c:pt idx="21">
                  <c:v>9.887537904957023E-4</c:v>
                </c:pt>
                <c:pt idx="22">
                  <c:v>2.3968855979283931E-4</c:v>
                </c:pt>
                <c:pt idx="23">
                  <c:v>1.1261423372623573E-3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A3-4108-9AA5-88370E1FF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M. Oceanibacter vs. MOx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M. Oceanibacter'!$U$1</c:f>
              <c:strCache>
                <c:ptCount val="1"/>
                <c:pt idx="0">
                  <c:v>copies M. oceanibacter/mL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M. Oceanibacter'!$P$33:$P$56</c:f>
              <c:numCache>
                <c:formatCode>0</c:formatCode>
                <c:ptCount val="24"/>
                <c:pt idx="0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M. Oceanibacter'!$U$33:$U$56</c:f>
              <c:numCache>
                <c:formatCode>0.00E+00</c:formatCode>
                <c:ptCount val="24"/>
                <c:pt idx="1">
                  <c:v>1313.5802469135801</c:v>
                </c:pt>
                <c:pt idx="3">
                  <c:v>966.91358024691363</c:v>
                </c:pt>
                <c:pt idx="5">
                  <c:v>1442.4242424242425</c:v>
                </c:pt>
                <c:pt idx="7">
                  <c:v>652.07547169811323</c:v>
                </c:pt>
                <c:pt idx="9">
                  <c:v>2021.0526315789473</c:v>
                </c:pt>
                <c:pt idx="11">
                  <c:v>148.36363636363637</c:v>
                </c:pt>
                <c:pt idx="13">
                  <c:v>1175.7142857142858</c:v>
                </c:pt>
                <c:pt idx="15">
                  <c:v>1464.6153846153845</c:v>
                </c:pt>
                <c:pt idx="17">
                  <c:v>1168</c:v>
                </c:pt>
                <c:pt idx="19">
                  <c:v>1514.2857142857142</c:v>
                </c:pt>
                <c:pt idx="21">
                  <c:v>1000.6779661016949</c:v>
                </c:pt>
                <c:pt idx="23">
                  <c:v>993.33333333333337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B-465C-8438-39EA45813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M. Oceanibacter'!$T$1</c:f>
              <c:strCache>
                <c:ptCount val="1"/>
                <c:pt idx="0">
                  <c:v>mox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'Figures M. Oceanibacter'!$T$33:$T$56</c:f>
              <c:numCache>
                <c:formatCode>General</c:formatCode>
                <c:ptCount val="24"/>
                <c:pt idx="0">
                  <c:v>5.721914816530186E-2</c:v>
                </c:pt>
                <c:pt idx="1">
                  <c:v>1.6148517411504113</c:v>
                </c:pt>
                <c:pt idx="2">
                  <c:v>8.2853005430257309E-2</c:v>
                </c:pt>
                <c:pt idx="3">
                  <c:v>0.19098306741309434</c:v>
                </c:pt>
                <c:pt idx="4">
                  <c:v>0.43389706337788753</c:v>
                </c:pt>
                <c:pt idx="5">
                  <c:v>2.1229871167213035</c:v>
                </c:pt>
                <c:pt idx="7">
                  <c:v>0.13553843357580755</c:v>
                </c:pt>
                <c:pt idx="8">
                  <c:v>0.25417165942650016</c:v>
                </c:pt>
                <c:pt idx="9">
                  <c:v>9.5347713148959418E-3</c:v>
                </c:pt>
                <c:pt idx="10">
                  <c:v>4.5228397287271627E-2</c:v>
                </c:pt>
                <c:pt idx="11">
                  <c:v>2.2952657586089713</c:v>
                </c:pt>
                <c:pt idx="12">
                  <c:v>1.9012884473902141</c:v>
                </c:pt>
                <c:pt idx="13">
                  <c:v>0.35515034442667259</c:v>
                </c:pt>
                <c:pt idx="14">
                  <c:v>0.28320174783482793</c:v>
                </c:pt>
                <c:pt idx="15">
                  <c:v>2.2798422717922803E-2</c:v>
                </c:pt>
                <c:pt idx="16">
                  <c:v>5.5347132716343561E-2</c:v>
                </c:pt>
                <c:pt idx="17">
                  <c:v>0.43765530837981409</c:v>
                </c:pt>
                <c:pt idx="18">
                  <c:v>1.2258092954946431</c:v>
                </c:pt>
                <c:pt idx="19">
                  <c:v>0.7051538991342271</c:v>
                </c:pt>
                <c:pt idx="20">
                  <c:v>0.29266845997145979</c:v>
                </c:pt>
                <c:pt idx="21">
                  <c:v>3.8382302027684785E-2</c:v>
                </c:pt>
                <c:pt idx="22">
                  <c:v>5.8757536386412181E-3</c:v>
                </c:pt>
                <c:pt idx="23">
                  <c:v>7.9448271947250265E-2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9B-465C-8438-39EA45813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Rel.</a:t>
            </a:r>
            <a:r>
              <a:rPr lang="en-NZ" baseline="0"/>
              <a:t> Abundance M. Oceanibacter -35m </a:t>
            </a:r>
            <a:endParaRPr lang="en-N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'[1]Q-PCR results Type 1'!$E$57</c:f>
              <c:strCache>
                <c:ptCount val="1"/>
                <c:pt idx="0">
                  <c:v>Methyloceanibacter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'[1]Q-PCR results Type 1'!$C$72:$C$83</c:f>
              <c:numCache>
                <c:formatCode>General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'[1]Q-PCR results Type 1'!$E$72:$E$83</c:f>
              <c:numCache>
                <c:formatCode>General</c:formatCode>
                <c:ptCount val="12"/>
                <c:pt idx="0">
                  <c:v>3488.6504510935911</c:v>
                </c:pt>
                <c:pt idx="1">
                  <c:v>4266.0740503071775</c:v>
                </c:pt>
                <c:pt idx="2">
                  <c:v>4308.3845780662359</c:v>
                </c:pt>
                <c:pt idx="3">
                  <c:v>2766.2621592205778</c:v>
                </c:pt>
                <c:pt idx="4">
                  <c:v>7880.7201444633247</c:v>
                </c:pt>
                <c:pt idx="5">
                  <c:v>0</c:v>
                </c:pt>
                <c:pt idx="6">
                  <c:v>2487.6591017537326</c:v>
                </c:pt>
                <c:pt idx="7">
                  <c:v>6414.2883660163361</c:v>
                </c:pt>
                <c:pt idx="8">
                  <c:v>2970.4399857438875</c:v>
                </c:pt>
                <c:pt idx="9">
                  <c:v>3914.0090465955818</c:v>
                </c:pt>
                <c:pt idx="10">
                  <c:v>4672.3745500177665</c:v>
                </c:pt>
                <c:pt idx="11">
                  <c:v>3894.124771541532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48-4AFB-BCE4-E4BB6B94D2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1396556495"/>
        <c:axId val="1984544047"/>
      </c:barChart>
      <c:catAx>
        <c:axId val="1396556495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4544047"/>
        <c:crosses val="autoZero"/>
        <c:auto val="1"/>
        <c:lblAlgn val="ctr"/>
        <c:lblOffset val="100"/>
        <c:noMultiLvlLbl val="0"/>
      </c:catAx>
      <c:valAx>
        <c:axId val="19845440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cells/mL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556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10m</a:t>
            </a:r>
            <a:r>
              <a:rPr lang="en-US" baseline="0"/>
              <a:t> OM43 clade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OM43 clade'!$Y$1</c:f>
              <c:strCache>
                <c:ptCount val="1"/>
                <c:pt idx="0">
                  <c:v>copies OM43/mL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OM43 clade'!$S$6:$S$29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OM43 clade'!$Y$6:$Y$29</c:f>
              <c:numCache>
                <c:formatCode>0.00E+00</c:formatCode>
                <c:ptCount val="24"/>
                <c:pt idx="1">
                  <c:v>13333.376853890075</c:v>
                </c:pt>
                <c:pt idx="3">
                  <c:v>17965.806396265281</c:v>
                </c:pt>
                <c:pt idx="5">
                  <c:v>24817.440151871517</c:v>
                </c:pt>
                <c:pt idx="7">
                  <c:v>15566.856137399396</c:v>
                </c:pt>
                <c:pt idx="9">
                  <c:v>23209.689034493054</c:v>
                </c:pt>
                <c:pt idx="11">
                  <c:v>93547.831911115063</c:v>
                </c:pt>
                <c:pt idx="13">
                  <c:v>20999.707766375286</c:v>
                </c:pt>
                <c:pt idx="15">
                  <c:v>20454.932969245048</c:v>
                </c:pt>
                <c:pt idx="17">
                  <c:v>22164.325987493099</c:v>
                </c:pt>
                <c:pt idx="19">
                  <c:v>22445.763323240142</c:v>
                </c:pt>
                <c:pt idx="21">
                  <c:v>16142.883189776543</c:v>
                </c:pt>
                <c:pt idx="23">
                  <c:v>21089.656273132889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EF-4D29-A59F-B4ACDFA51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OM43 clade'!$U$1</c:f>
              <c:strCache>
                <c:ptCount val="1"/>
                <c:pt idx="0">
                  <c:v>ch4 nmol.L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'Figures OM43 clade'!$U$6:$U$29</c:f>
              <c:numCache>
                <c:formatCode>0.00</c:formatCode>
                <c:ptCount val="24"/>
                <c:pt idx="0">
                  <c:v>40.853515952095869</c:v>
                </c:pt>
                <c:pt idx="1">
                  <c:v>81.911649274516094</c:v>
                </c:pt>
                <c:pt idx="2">
                  <c:v>149.98018533960197</c:v>
                </c:pt>
                <c:pt idx="3">
                  <c:v>20.690111854355738</c:v>
                </c:pt>
                <c:pt idx="4">
                  <c:v>23.003952845558377</c:v>
                </c:pt>
                <c:pt idx="5">
                  <c:v>21.779011901669879</c:v>
                </c:pt>
                <c:pt idx="6">
                  <c:v>32.810590782888148</c:v>
                </c:pt>
                <c:pt idx="7">
                  <c:v>19.554134984521312</c:v>
                </c:pt>
                <c:pt idx="8">
                  <c:v>51.51484927208984</c:v>
                </c:pt>
                <c:pt idx="9">
                  <c:v>9.1369698561578208</c:v>
                </c:pt>
                <c:pt idx="10">
                  <c:v>106.44885075847843</c:v>
                </c:pt>
                <c:pt idx="11">
                  <c:v>35.667517007975441</c:v>
                </c:pt>
                <c:pt idx="12">
                  <c:v>23.926264294354983</c:v>
                </c:pt>
                <c:pt idx="13">
                  <c:v>55.821350728052188</c:v>
                </c:pt>
                <c:pt idx="15">
                  <c:v>7.7040192249797483</c:v>
                </c:pt>
                <c:pt idx="16">
                  <c:v>6.6685650191238466</c:v>
                </c:pt>
                <c:pt idx="17">
                  <c:v>17.47941864085189</c:v>
                </c:pt>
                <c:pt idx="18">
                  <c:v>59.622205997960968</c:v>
                </c:pt>
                <c:pt idx="19">
                  <c:v>19.88559355739854</c:v>
                </c:pt>
                <c:pt idx="20">
                  <c:v>102.9230427508535</c:v>
                </c:pt>
                <c:pt idx="21">
                  <c:v>17.070386091280543</c:v>
                </c:pt>
                <c:pt idx="22">
                  <c:v>17.050840953798957</c:v>
                </c:pt>
                <c:pt idx="23">
                  <c:v>70.162224671517563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EF-4D29-A59F-B4ACDFA51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'Figures OM43 clade'!$X$1</c15:sqref>
                        </c15:formulaRef>
                      </c:ext>
                    </c:extLst>
                    <c:strCache>
                      <c:ptCount val="1"/>
                      <c:pt idx="0">
                        <c:v>copies M. oceanibacter/mL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'Figures OM43 clade'!$X$6:$X$29</c15:sqref>
                        </c15:formulaRef>
                      </c:ext>
                    </c:extLst>
                    <c:numCache>
                      <c:formatCode>0.00E+00</c:formatCode>
                      <c:ptCount val="24"/>
                      <c:pt idx="1">
                        <c:v>125.65517241379311</c:v>
                      </c:pt>
                      <c:pt idx="3">
                        <c:v>59.961904761904762</c:v>
                      </c:pt>
                      <c:pt idx="5">
                        <c:v>103.85185185185183</c:v>
                      </c:pt>
                      <c:pt idx="7">
                        <c:v>41.083333333333336</c:v>
                      </c:pt>
                      <c:pt idx="9">
                        <c:v>116.8</c:v>
                      </c:pt>
                      <c:pt idx="11">
                        <c:v>84.218181818181819</c:v>
                      </c:pt>
                      <c:pt idx="13">
                        <c:v>92.92307692307692</c:v>
                      </c:pt>
                      <c:pt idx="15">
                        <c:v>117.66153846153846</c:v>
                      </c:pt>
                      <c:pt idx="17">
                        <c:v>95.072463768115938</c:v>
                      </c:pt>
                      <c:pt idx="19">
                        <c:v>79.208791208791212</c:v>
                      </c:pt>
                      <c:pt idx="21">
                        <c:v>111.04000000000002</c:v>
                      </c:pt>
                      <c:pt idx="23">
                        <c:v>90.666666666666671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64EF-4D29-A59F-B4ACDFA51B32}"/>
                  </c:ext>
                </c:extLst>
              </c15:ser>
            </c15:filteredLineSeries>
          </c:ext>
        </c:extLst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10m</a:t>
            </a:r>
            <a:r>
              <a:rPr lang="en-US" baseline="0"/>
              <a:t> M. </a:t>
            </a:r>
            <a:r>
              <a:rPr lang="en-US" sz="1400" b="0" i="0" u="none" strike="noStrike" baseline="0">
                <a:effectLst/>
              </a:rPr>
              <a:t>OM43 clade </a:t>
            </a:r>
            <a:r>
              <a:rPr lang="en-US" baseline="0"/>
              <a:t> vs. k' 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OM43 clade'!$X$1</c:f>
              <c:strCache>
                <c:ptCount val="1"/>
                <c:pt idx="0">
                  <c:v>copies M. oceanibacter/mL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OM43 clade'!$S$6:$S$29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OM43 clade'!$Y$6:$Y$29</c:f>
              <c:numCache>
                <c:formatCode>0.00E+00</c:formatCode>
                <c:ptCount val="24"/>
                <c:pt idx="1">
                  <c:v>13333.376853890075</c:v>
                </c:pt>
                <c:pt idx="3">
                  <c:v>17965.806396265281</c:v>
                </c:pt>
                <c:pt idx="5">
                  <c:v>24817.440151871517</c:v>
                </c:pt>
                <c:pt idx="7">
                  <c:v>15566.856137399396</c:v>
                </c:pt>
                <c:pt idx="9">
                  <c:v>23209.689034493054</c:v>
                </c:pt>
                <c:pt idx="11">
                  <c:v>93547.831911115063</c:v>
                </c:pt>
                <c:pt idx="13">
                  <c:v>20999.707766375286</c:v>
                </c:pt>
                <c:pt idx="15">
                  <c:v>20454.932969245048</c:v>
                </c:pt>
                <c:pt idx="17">
                  <c:v>22164.325987493099</c:v>
                </c:pt>
                <c:pt idx="19">
                  <c:v>22445.763323240142</c:v>
                </c:pt>
                <c:pt idx="21">
                  <c:v>16142.883189776543</c:v>
                </c:pt>
                <c:pt idx="23">
                  <c:v>21089.656273132889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A6-43E7-8B83-169DB7081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OM43 clade'!$V$1</c:f>
              <c:strCache>
                <c:ptCount val="1"/>
                <c:pt idx="0">
                  <c:v>kvalue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'Figures OM43 clade'!$V$6:$V$29</c:f>
              <c:numCache>
                <c:formatCode>General</c:formatCode>
                <c:ptCount val="24"/>
                <c:pt idx="0">
                  <c:v>6.7237477151368061E-3</c:v>
                </c:pt>
                <c:pt idx="1">
                  <c:v>5.3995795896710427E-3</c:v>
                </c:pt>
                <c:pt idx="2">
                  <c:v>6.3664119003433066E-3</c:v>
                </c:pt>
                <c:pt idx="3">
                  <c:v>4.1483728802488302E-2</c:v>
                </c:pt>
                <c:pt idx="4">
                  <c:v>1.2298859702115882E-2</c:v>
                </c:pt>
                <c:pt idx="5">
                  <c:v>2.5490559479492141E-3</c:v>
                </c:pt>
                <c:pt idx="6">
                  <c:v>3.9234063687693665E-3</c:v>
                </c:pt>
                <c:pt idx="7">
                  <c:v>4.3488892323211778E-3</c:v>
                </c:pt>
                <c:pt idx="8">
                  <c:v>3.0997108971867991E-3</c:v>
                </c:pt>
                <c:pt idx="9">
                  <c:v>2.5920062002160127E-2</c:v>
                </c:pt>
                <c:pt idx="10">
                  <c:v>2.1911764293006061E-2</c:v>
                </c:pt>
                <c:pt idx="11">
                  <c:v>3.1990481237507536E-2</c:v>
                </c:pt>
                <c:pt idx="12">
                  <c:v>5.8242756186721173E-3</c:v>
                </c:pt>
                <c:pt idx="13">
                  <c:v>3.0729551260302267E-3</c:v>
                </c:pt>
                <c:pt idx="15">
                  <c:v>5.7595419529686597E-3</c:v>
                </c:pt>
                <c:pt idx="16">
                  <c:v>5.4211809196165923E-3</c:v>
                </c:pt>
                <c:pt idx="17">
                  <c:v>6.2291265466385562E-3</c:v>
                </c:pt>
                <c:pt idx="18">
                  <c:v>5.779495741429698E-3</c:v>
                </c:pt>
                <c:pt idx="19">
                  <c:v>4.7932890743928045E-3</c:v>
                </c:pt>
                <c:pt idx="20">
                  <c:v>4.6714469691162136E-3</c:v>
                </c:pt>
                <c:pt idx="21">
                  <c:v>9.7164061072893739E-3</c:v>
                </c:pt>
                <c:pt idx="22">
                  <c:v>3.834027532623296E-3</c:v>
                </c:pt>
                <c:pt idx="23">
                  <c:v>4.4005740479881881E-3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A6-43E7-8B83-169DB7081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10m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OM43 clade </a:t>
            </a:r>
            <a:r>
              <a:rPr lang="en-US" baseline="0"/>
              <a:t>vs. MOx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OM43 clade'!$X$1</c:f>
              <c:strCache>
                <c:ptCount val="1"/>
                <c:pt idx="0">
                  <c:v>copies M. oceanibacter/mL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OM43 clade'!$S$6:$S$29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OM43 clade'!$Y$6:$Y$29</c:f>
              <c:numCache>
                <c:formatCode>0.00E+00</c:formatCode>
                <c:ptCount val="24"/>
                <c:pt idx="1">
                  <c:v>13333.376853890075</c:v>
                </c:pt>
                <c:pt idx="3">
                  <c:v>17965.806396265281</c:v>
                </c:pt>
                <c:pt idx="5">
                  <c:v>24817.440151871517</c:v>
                </c:pt>
                <c:pt idx="7">
                  <c:v>15566.856137399396</c:v>
                </c:pt>
                <c:pt idx="9">
                  <c:v>23209.689034493054</c:v>
                </c:pt>
                <c:pt idx="11">
                  <c:v>93547.831911115063</c:v>
                </c:pt>
                <c:pt idx="13">
                  <c:v>20999.707766375286</c:v>
                </c:pt>
                <c:pt idx="15">
                  <c:v>20454.932969245048</c:v>
                </c:pt>
                <c:pt idx="17">
                  <c:v>22164.325987493099</c:v>
                </c:pt>
                <c:pt idx="19">
                  <c:v>22445.763323240142</c:v>
                </c:pt>
                <c:pt idx="21">
                  <c:v>16142.883189776543</c:v>
                </c:pt>
                <c:pt idx="23">
                  <c:v>21089.656273132889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CE-4A97-9223-0C3B4D942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OM43 clade'!$W$1</c:f>
              <c:strCache>
                <c:ptCount val="1"/>
                <c:pt idx="0">
                  <c:v>mox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'Figures OM43 clade'!$W$6:$W$29</c:f>
              <c:numCache>
                <c:formatCode>General</c:formatCode>
                <c:ptCount val="24"/>
                <c:pt idx="0">
                  <c:v>0.27468873453820958</c:v>
                </c:pt>
                <c:pt idx="1">
                  <c:v>0.44228846957897</c:v>
                </c:pt>
                <c:pt idx="2">
                  <c:v>0.95483563676173677</c:v>
                </c:pt>
                <c:pt idx="3">
                  <c:v>0.85830298905924185</c:v>
                </c:pt>
                <c:pt idx="4">
                  <c:v>0.28292238864161195</c:v>
                </c:pt>
                <c:pt idx="5">
                  <c:v>5.5515919828408332E-2</c:v>
                </c:pt>
                <c:pt idx="6">
                  <c:v>0.29142041633768806</c:v>
                </c:pt>
                <c:pt idx="7">
                  <c:v>8.5038767081539568E-2</c:v>
                </c:pt>
                <c:pt idx="8">
                  <c:v>0.15968113965563233</c:v>
                </c:pt>
                <c:pt idx="9">
                  <c:v>0.23683082518347884</c:v>
                </c:pt>
                <c:pt idx="10">
                  <c:v>2.3324821270811582</c:v>
                </c:pt>
                <c:pt idx="11">
                  <c:v>1.711531550448179</c:v>
                </c:pt>
                <c:pt idx="12">
                  <c:v>0.13935315777551696</c:v>
                </c:pt>
                <c:pt idx="13">
                  <c:v>0.17153650586169911</c:v>
                </c:pt>
                <c:pt idx="15">
                  <c:v>4.4371621932747962E-2</c:v>
                </c:pt>
                <c:pt idx="16">
                  <c:v>3.6151497442896849E-2</c:v>
                </c:pt>
                <c:pt idx="17">
                  <c:v>0.10888151067553935</c:v>
                </c:pt>
                <c:pt idx="18">
                  <c:v>0.34458628565985966</c:v>
                </c:pt>
                <c:pt idx="19">
                  <c:v>9.5317398336494372E-2</c:v>
                </c:pt>
                <c:pt idx="20">
                  <c:v>0.48079953611069309</c:v>
                </c:pt>
                <c:pt idx="21">
                  <c:v>0.16586280367110584</c:v>
                </c:pt>
                <c:pt idx="22">
                  <c:v>6.5373393671246061E-2</c:v>
                </c:pt>
                <c:pt idx="23">
                  <c:v>0.30875406503859676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CE-4A97-9223-0C3B4D942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OM43 clade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OM43 clade'!$X$1</c:f>
              <c:strCache>
                <c:ptCount val="1"/>
                <c:pt idx="0">
                  <c:v>copies M. oceanibacter/mL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OM43 clade'!$S$33:$S$56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OM43 clade'!$Y$33:$Y$56</c:f>
              <c:numCache>
                <c:formatCode>0.00E+00</c:formatCode>
                <c:ptCount val="24"/>
                <c:pt idx="1">
                  <c:v>26350.372984531867</c:v>
                </c:pt>
                <c:pt idx="3">
                  <c:v>18709.157392731657</c:v>
                </c:pt>
                <c:pt idx="5">
                  <c:v>41809.554181769177</c:v>
                </c:pt>
                <c:pt idx="7">
                  <c:v>16037.887681915085</c:v>
                </c:pt>
                <c:pt idx="9">
                  <c:v>30016.276127192294</c:v>
                </c:pt>
                <c:pt idx="11">
                  <c:v>51921.886601880149</c:v>
                </c:pt>
                <c:pt idx="13">
                  <c:v>29939.305512035229</c:v>
                </c:pt>
                <c:pt idx="15">
                  <c:v>29011.641121217479</c:v>
                </c:pt>
                <c:pt idx="17">
                  <c:v>24333.57061340443</c:v>
                </c:pt>
                <c:pt idx="19">
                  <c:v>28244.184569489054</c:v>
                </c:pt>
                <c:pt idx="21">
                  <c:v>61505.927275933922</c:v>
                </c:pt>
                <c:pt idx="23">
                  <c:v>17761.596258073201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80-4D75-9586-DD71B0D09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OM43 clade'!$U$1</c:f>
              <c:strCache>
                <c:ptCount val="1"/>
                <c:pt idx="0">
                  <c:v>ch4 nmol.L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'Figures OM43 clade'!$U$33:$U$56</c:f>
              <c:numCache>
                <c:formatCode>0.00</c:formatCode>
                <c:ptCount val="24"/>
                <c:pt idx="0">
                  <c:v>73.176051172663861</c:v>
                </c:pt>
                <c:pt idx="1">
                  <c:v>491.44529573268022</c:v>
                </c:pt>
                <c:pt idx="2">
                  <c:v>159.97081715736175</c:v>
                </c:pt>
                <c:pt idx="3">
                  <c:v>90.237069077358413</c:v>
                </c:pt>
                <c:pt idx="4">
                  <c:v>153.12071824924951</c:v>
                </c:pt>
                <c:pt idx="5">
                  <c:v>1698.247273685866</c:v>
                </c:pt>
                <c:pt idx="7">
                  <c:v>110.64030549140263</c:v>
                </c:pt>
                <c:pt idx="8">
                  <c:v>101.93368811064379</c:v>
                </c:pt>
                <c:pt idx="9">
                  <c:v>23.652918806972547</c:v>
                </c:pt>
                <c:pt idx="10">
                  <c:v>10.954139698575743</c:v>
                </c:pt>
                <c:pt idx="11">
                  <c:v>2082.6172970037833</c:v>
                </c:pt>
                <c:pt idx="12">
                  <c:v>542.51350491480309</c:v>
                </c:pt>
                <c:pt idx="13">
                  <c:v>105.33744010454757</c:v>
                </c:pt>
                <c:pt idx="14">
                  <c:v>201.72677928490006</c:v>
                </c:pt>
                <c:pt idx="15">
                  <c:v>22.585990190068728</c:v>
                </c:pt>
                <c:pt idx="16">
                  <c:v>63.443583662225414</c:v>
                </c:pt>
                <c:pt idx="17">
                  <c:v>133.6325312544721</c:v>
                </c:pt>
                <c:pt idx="18">
                  <c:v>564.0471916425663</c:v>
                </c:pt>
                <c:pt idx="19">
                  <c:v>216.75793356659415</c:v>
                </c:pt>
                <c:pt idx="20">
                  <c:v>117.31288063356152</c:v>
                </c:pt>
                <c:pt idx="21">
                  <c:v>38.818867140263684</c:v>
                </c:pt>
                <c:pt idx="22">
                  <c:v>24.514118002626319</c:v>
                </c:pt>
                <c:pt idx="23">
                  <c:v>70.54904990108831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80-4D75-9586-DD71B0D09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  <c:max val="10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OM43 clade </a:t>
            </a:r>
            <a:r>
              <a:rPr lang="en-US" baseline="0"/>
              <a:t>vs. k' 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OM43 clade'!$X$1</c:f>
              <c:strCache>
                <c:ptCount val="1"/>
                <c:pt idx="0">
                  <c:v>copies M. oceanibacter/mL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OM43 clade'!$S$33:$S$56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OM43 clade'!$Y$33:$Y$56</c:f>
              <c:numCache>
                <c:formatCode>0.00E+00</c:formatCode>
                <c:ptCount val="24"/>
                <c:pt idx="1">
                  <c:v>26350.372984531867</c:v>
                </c:pt>
                <c:pt idx="3">
                  <c:v>18709.157392731657</c:v>
                </c:pt>
                <c:pt idx="5">
                  <c:v>41809.554181769177</c:v>
                </c:pt>
                <c:pt idx="7">
                  <c:v>16037.887681915085</c:v>
                </c:pt>
                <c:pt idx="9">
                  <c:v>30016.276127192294</c:v>
                </c:pt>
                <c:pt idx="11">
                  <c:v>51921.886601880149</c:v>
                </c:pt>
                <c:pt idx="13">
                  <c:v>29939.305512035229</c:v>
                </c:pt>
                <c:pt idx="15">
                  <c:v>29011.641121217479</c:v>
                </c:pt>
                <c:pt idx="17">
                  <c:v>24333.57061340443</c:v>
                </c:pt>
                <c:pt idx="19">
                  <c:v>28244.184569489054</c:v>
                </c:pt>
                <c:pt idx="21">
                  <c:v>61505.927275933922</c:v>
                </c:pt>
                <c:pt idx="23">
                  <c:v>17761.596258073201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36-4BE6-8955-486671C96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OM43 clade'!$V$1</c:f>
              <c:strCache>
                <c:ptCount val="1"/>
                <c:pt idx="0">
                  <c:v>kvalue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'Figures OM43 clade'!$V$33:$V$56</c:f>
              <c:numCache>
                <c:formatCode>General</c:formatCode>
                <c:ptCount val="24"/>
                <c:pt idx="0">
                  <c:v>7.8193817852085774E-4</c:v>
                </c:pt>
                <c:pt idx="1">
                  <c:v>3.2859236931811094E-3</c:v>
                </c:pt>
                <c:pt idx="2">
                  <c:v>5.1792574984945914E-4</c:v>
                </c:pt>
                <c:pt idx="3">
                  <c:v>2.1164591155921572E-3</c:v>
                </c:pt>
                <c:pt idx="4">
                  <c:v>2.8336927121226734E-3</c:v>
                </c:pt>
                <c:pt idx="5">
                  <c:v>1.2501048284409043E-3</c:v>
                </c:pt>
                <c:pt idx="7">
                  <c:v>1.2250366896025939E-3</c:v>
                </c:pt>
                <c:pt idx="8">
                  <c:v>2.493500079685235E-3</c:v>
                </c:pt>
                <c:pt idx="9">
                  <c:v>4.0311182703105659E-4</c:v>
                </c:pt>
                <c:pt idx="10">
                  <c:v>4.1288862961234843E-3</c:v>
                </c:pt>
                <c:pt idx="11">
                  <c:v>1.1021063552632165E-3</c:v>
                </c:pt>
                <c:pt idx="12">
                  <c:v>3.5045919229029963E-3</c:v>
                </c:pt>
                <c:pt idx="13">
                  <c:v>3.3715490339824607E-3</c:v>
                </c:pt>
                <c:pt idx="14">
                  <c:v>1.4038877180250831E-3</c:v>
                </c:pt>
                <c:pt idx="15">
                  <c:v>1.0094054998725486E-3</c:v>
                </c:pt>
                <c:pt idx="16">
                  <c:v>8.7238345505532156E-4</c:v>
                </c:pt>
                <c:pt idx="17">
                  <c:v>3.275065616667855E-3</c:v>
                </c:pt>
                <c:pt idx="18">
                  <c:v>2.173238895002658E-3</c:v>
                </c:pt>
                <c:pt idx="19">
                  <c:v>3.2531861119518557E-3</c:v>
                </c:pt>
                <c:pt idx="20">
                  <c:v>2.4947683356752524E-3</c:v>
                </c:pt>
                <c:pt idx="21">
                  <c:v>9.887537904957023E-4</c:v>
                </c:pt>
                <c:pt idx="22">
                  <c:v>2.3968855979283931E-4</c:v>
                </c:pt>
                <c:pt idx="23">
                  <c:v>1.1261423372623573E-3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36-4BE6-8955-486671C96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  <c:max val="10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35m</a:t>
            </a:r>
            <a:r>
              <a:rPr lang="en-US" baseline="0"/>
              <a:t> </a:t>
            </a:r>
            <a:r>
              <a:rPr lang="en-US" sz="1400" b="0" i="0" u="none" strike="noStrike" baseline="0">
                <a:effectLst/>
              </a:rPr>
              <a:t>OM43 clade </a:t>
            </a:r>
            <a:r>
              <a:rPr lang="en-US" baseline="0"/>
              <a:t>vs. MOx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'Figures OM43 clade'!$X$1</c:f>
              <c:strCache>
                <c:ptCount val="1"/>
                <c:pt idx="0">
                  <c:v>copies M. oceanibacter/mL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'Figures OM43 clade'!$S$33:$S$56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'Figures OM43 clade'!$Y$33:$Y$56</c:f>
              <c:numCache>
                <c:formatCode>0.00E+00</c:formatCode>
                <c:ptCount val="24"/>
                <c:pt idx="1">
                  <c:v>26350.372984531867</c:v>
                </c:pt>
                <c:pt idx="3">
                  <c:v>18709.157392731657</c:v>
                </c:pt>
                <c:pt idx="5">
                  <c:v>41809.554181769177</c:v>
                </c:pt>
                <c:pt idx="7">
                  <c:v>16037.887681915085</c:v>
                </c:pt>
                <c:pt idx="9">
                  <c:v>30016.276127192294</c:v>
                </c:pt>
                <c:pt idx="11">
                  <c:v>51921.886601880149</c:v>
                </c:pt>
                <c:pt idx="13">
                  <c:v>29939.305512035229</c:v>
                </c:pt>
                <c:pt idx="15">
                  <c:v>29011.641121217479</c:v>
                </c:pt>
                <c:pt idx="17">
                  <c:v>24333.57061340443</c:v>
                </c:pt>
                <c:pt idx="19">
                  <c:v>28244.184569489054</c:v>
                </c:pt>
                <c:pt idx="21">
                  <c:v>61505.927275933922</c:v>
                </c:pt>
                <c:pt idx="23">
                  <c:v>17761.596258073201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7A-48A2-A75C-A48BA6008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'Figures OM43 clade'!$W$1</c:f>
              <c:strCache>
                <c:ptCount val="1"/>
                <c:pt idx="0">
                  <c:v>mox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'Figures OM43 clade'!$W$33:$W$56</c:f>
              <c:numCache>
                <c:formatCode>General</c:formatCode>
                <c:ptCount val="24"/>
                <c:pt idx="0">
                  <c:v>5.721914816530186E-2</c:v>
                </c:pt>
                <c:pt idx="1">
                  <c:v>1.6148517411504113</c:v>
                </c:pt>
                <c:pt idx="2">
                  <c:v>8.2853005430257309E-2</c:v>
                </c:pt>
                <c:pt idx="3">
                  <c:v>0.19098306741309434</c:v>
                </c:pt>
                <c:pt idx="4">
                  <c:v>0.43389706337788753</c:v>
                </c:pt>
                <c:pt idx="5">
                  <c:v>2.1229871167213035</c:v>
                </c:pt>
                <c:pt idx="7">
                  <c:v>0.13553843357580755</c:v>
                </c:pt>
                <c:pt idx="8">
                  <c:v>0.25417165942650016</c:v>
                </c:pt>
                <c:pt idx="9">
                  <c:v>9.5347713148959418E-3</c:v>
                </c:pt>
                <c:pt idx="10">
                  <c:v>4.5228397287271627E-2</c:v>
                </c:pt>
                <c:pt idx="11">
                  <c:v>2.2952657586089713</c:v>
                </c:pt>
                <c:pt idx="12">
                  <c:v>1.9012884473902141</c:v>
                </c:pt>
                <c:pt idx="13">
                  <c:v>0.35515034442667259</c:v>
                </c:pt>
                <c:pt idx="14">
                  <c:v>0.28320174783482793</c:v>
                </c:pt>
                <c:pt idx="15">
                  <c:v>2.2798422717922803E-2</c:v>
                </c:pt>
                <c:pt idx="16">
                  <c:v>5.5347132716343561E-2</c:v>
                </c:pt>
                <c:pt idx="17">
                  <c:v>0.43765530837981409</c:v>
                </c:pt>
                <c:pt idx="18">
                  <c:v>1.2258092954946431</c:v>
                </c:pt>
                <c:pt idx="19">
                  <c:v>0.7051538991342271</c:v>
                </c:pt>
                <c:pt idx="20">
                  <c:v>0.29266845997145979</c:v>
                </c:pt>
                <c:pt idx="21">
                  <c:v>3.8382302027684785E-2</c:v>
                </c:pt>
                <c:pt idx="22">
                  <c:v>5.8757536386412181E-3</c:v>
                </c:pt>
                <c:pt idx="23">
                  <c:v>7.9448271947250265E-2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7A-48A2-A75C-A48BA6008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7216"/>
        <c:axId val="146560144"/>
      </c:lineChart>
      <c:catAx>
        <c:axId val="7970814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  <c:max val="10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</a:t>
                </a:r>
                <a:r>
                  <a:rPr lang="en-NZ" baseline="0"/>
                  <a:t> </a:t>
                </a:r>
                <a:r>
                  <a:rPr lang="en-NZ"/>
                  <a:t>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1465601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67216"/>
        <c:crosses val="max"/>
        <c:crossBetween val="between"/>
      </c:valAx>
      <c:catAx>
        <c:axId val="1465672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6560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/>
              <a:t>Rel.</a:t>
            </a:r>
            <a:r>
              <a:rPr lang="en-NZ" baseline="0"/>
              <a:t> Abundance M. Oceanibacter -35m </a:t>
            </a:r>
            <a:endParaRPr lang="en-N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'[1]Q-PCR results Type 1'!$E$57</c:f>
              <c:strCache>
                <c:ptCount val="1"/>
                <c:pt idx="0">
                  <c:v>Methyloceanibacter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'[1]Q-PCR results Type 1'!$C$72:$C$83</c:f>
              <c:numCache>
                <c:formatCode>General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'[1]Q-PCR results Type 1'!$E$72:$E$83</c:f>
              <c:numCache>
                <c:formatCode>General</c:formatCode>
                <c:ptCount val="12"/>
                <c:pt idx="0">
                  <c:v>3488.6504510935911</c:v>
                </c:pt>
                <c:pt idx="1">
                  <c:v>4266.0740503071775</c:v>
                </c:pt>
                <c:pt idx="2">
                  <c:v>4308.3845780662359</c:v>
                </c:pt>
                <c:pt idx="3">
                  <c:v>2766.2621592205778</c:v>
                </c:pt>
                <c:pt idx="4">
                  <c:v>7880.7201444633247</c:v>
                </c:pt>
                <c:pt idx="5">
                  <c:v>0</c:v>
                </c:pt>
                <c:pt idx="6">
                  <c:v>2487.6591017537326</c:v>
                </c:pt>
                <c:pt idx="7">
                  <c:v>6414.2883660163361</c:v>
                </c:pt>
                <c:pt idx="8">
                  <c:v>2970.4399857438875</c:v>
                </c:pt>
                <c:pt idx="9">
                  <c:v>3914.0090465955818</c:v>
                </c:pt>
                <c:pt idx="10">
                  <c:v>4672.3745500177665</c:v>
                </c:pt>
                <c:pt idx="11">
                  <c:v>3894.124771541532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F4-4D23-8DDB-7349E38B5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1396556495"/>
        <c:axId val="1984544047"/>
      </c:barChart>
      <c:catAx>
        <c:axId val="1396556495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4544047"/>
        <c:crosses val="autoZero"/>
        <c:auto val="1"/>
        <c:lblAlgn val="ctr"/>
        <c:lblOffset val="100"/>
        <c:noMultiLvlLbl val="0"/>
      </c:catAx>
      <c:valAx>
        <c:axId val="19845440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cells/mL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556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35m M. Oceanibacter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'All LOG scale'!$I$1</c:f>
              <c:strCache>
                <c:ptCount val="1"/>
                <c:pt idx="0">
                  <c:v>Log copies M. oceanibacter/mL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'All LOG scale'!$B$33:$B$56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'All LOG scale'!$I$33:$I$56</c:f>
              <c:numCache>
                <c:formatCode>General</c:formatCode>
                <c:ptCount val="24"/>
                <c:pt idx="1">
                  <c:v>3.1184566090803796</c:v>
                </c:pt>
                <c:pt idx="3">
                  <c:v>2.9853876599164315</c:v>
                </c:pt>
                <c:pt idx="5">
                  <c:v>3.1590930128426056</c:v>
                </c:pt>
                <c:pt idx="7">
                  <c:v>2.8142978642060665</c:v>
                </c:pt>
                <c:pt idx="9">
                  <c:v>3.3055776234147016</c:v>
                </c:pt>
                <c:pt idx="11">
                  <c:v>2.1713274692596172</c:v>
                </c:pt>
                <c:pt idx="13">
                  <c:v>3.0703017951980129</c:v>
                </c:pt>
                <c:pt idx="15">
                  <c:v>3.1657235917416187</c:v>
                </c:pt>
                <c:pt idx="17">
                  <c:v>3.0674428427763805</c:v>
                </c:pt>
                <c:pt idx="19">
                  <c:v>3.1802078252505135</c:v>
                </c:pt>
                <c:pt idx="21">
                  <c:v>3.000294337172841</c:v>
                </c:pt>
                <c:pt idx="23">
                  <c:v>2.9970950093565927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E9-4DB5-9831-39B98ADBA23D}"/>
            </c:ext>
          </c:extLst>
        </c:ser>
        <c:ser>
          <c:idx val="0"/>
          <c:order val="0"/>
          <c:tx>
            <c:strRef>
              <c:f>'All LOG scale'!$K$1</c:f>
              <c:strCache>
                <c:ptCount val="1"/>
                <c:pt idx="0">
                  <c:v>Log 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'All LOG scale'!$B$33:$B$56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'All LOG scale'!$K$33:$K$56</c:f>
              <c:numCache>
                <c:formatCode>General</c:formatCode>
                <c:ptCount val="24"/>
                <c:pt idx="1">
                  <c:v>1.2302815288136717</c:v>
                </c:pt>
                <c:pt idx="3">
                  <c:v>1.0289552115066727</c:v>
                </c:pt>
                <c:pt idx="5">
                  <c:v>1.9746684421800065</c:v>
                </c:pt>
                <c:pt idx="7">
                  <c:v>0</c:v>
                </c:pt>
                <c:pt idx="9">
                  <c:v>2.3047543028466171</c:v>
                </c:pt>
                <c:pt idx="11">
                  <c:v>0</c:v>
                </c:pt>
                <c:pt idx="13">
                  <c:v>0.88801959327315938</c:v>
                </c:pt>
                <c:pt idx="15">
                  <c:v>2.1129936797685609</c:v>
                </c:pt>
                <c:pt idx="17">
                  <c:v>1.4255571888083061</c:v>
                </c:pt>
                <c:pt idx="19">
                  <c:v>1.1317303984342659</c:v>
                </c:pt>
                <c:pt idx="21">
                  <c:v>0.97888548681785426</c:v>
                </c:pt>
                <c:pt idx="23">
                  <c:v>6.1366293746455858E-2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E9-4DB5-9831-39B98ADBA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80331616"/>
        <c:axId val="1480327456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'All LOG scale'!$J$1</c15:sqref>
                        </c15:formulaRef>
                      </c:ext>
                    </c:extLst>
                    <c:strCache>
                      <c:ptCount val="1"/>
                      <c:pt idx="0">
                        <c:v>Log copies OM43/mL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'All LOG scale'!$B$33:$B$56</c15:sqref>
                        </c15:formulaRef>
                      </c:ext>
                    </c:extLst>
                    <c:numCache>
                      <c:formatCode>0.00</c:formatCode>
                      <c:ptCount val="24"/>
                      <c:pt idx="0" formatCode="General">
                        <c:v>0</c:v>
                      </c:pt>
                      <c:pt idx="1">
                        <c:v>2.2088888888888887</c:v>
                      </c:pt>
                      <c:pt idx="2">
                        <c:v>3.8891666666666644</c:v>
                      </c:pt>
                      <c:pt idx="3">
                        <c:v>5.9019444444444442</c:v>
                      </c:pt>
                      <c:pt idx="4">
                        <c:v>7.4958333333333353</c:v>
                      </c:pt>
                      <c:pt idx="5">
                        <c:v>9.9638888888888886</c:v>
                      </c:pt>
                      <c:pt idx="6">
                        <c:v>11.924722222222218</c:v>
                      </c:pt>
                      <c:pt idx="7">
                        <c:v>13.928333333333335</c:v>
                      </c:pt>
                      <c:pt idx="8">
                        <c:v>15.997222222222224</c:v>
                      </c:pt>
                      <c:pt idx="9">
                        <c:v>17.859722222222221</c:v>
                      </c:pt>
                      <c:pt idx="10">
                        <c:v>19.939444444444444</c:v>
                      </c:pt>
                      <c:pt idx="11">
                        <c:v>21.947499999999998</c:v>
                      </c:pt>
                      <c:pt idx="12">
                        <c:v>23.929722222222225</c:v>
                      </c:pt>
                      <c:pt idx="13">
                        <c:v>25.960555555555562</c:v>
                      </c:pt>
                      <c:pt idx="14">
                        <c:v>27.51</c:v>
                      </c:pt>
                      <c:pt idx="15">
                        <c:v>29.904444444444447</c:v>
                      </c:pt>
                      <c:pt idx="16">
                        <c:v>31.848055555555558</c:v>
                      </c:pt>
                      <c:pt idx="17">
                        <c:v>33.966944444444451</c:v>
                      </c:pt>
                      <c:pt idx="18">
                        <c:v>35.986666666666665</c:v>
                      </c:pt>
                      <c:pt idx="19">
                        <c:v>37.915555555555599</c:v>
                      </c:pt>
                      <c:pt idx="20">
                        <c:v>39.897222222222226</c:v>
                      </c:pt>
                      <c:pt idx="21">
                        <c:v>41.944166666666668</c:v>
                      </c:pt>
                      <c:pt idx="22">
                        <c:v>43.915833333333332</c:v>
                      </c:pt>
                      <c:pt idx="23">
                        <c:v>45.898611111111109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'All LOG scale'!$J$33:$J$56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1">
                        <c:v>4.420786766948094</c:v>
                      </c:pt>
                      <c:pt idx="3">
                        <c:v>4.2720542285514602</c:v>
                      </c:pt>
                      <c:pt idx="5">
                        <c:v>4.6212755366623535</c:v>
                      </c:pt>
                      <c:pt idx="7">
                        <c:v>4.2051471676577448</c:v>
                      </c:pt>
                      <c:pt idx="9">
                        <c:v>4.4773568119003402</c:v>
                      </c:pt>
                      <c:pt idx="11">
                        <c:v>4.7153504643373898</c:v>
                      </c:pt>
                      <c:pt idx="13">
                        <c:v>4.4762417219993846</c:v>
                      </c:pt>
                      <c:pt idx="15">
                        <c:v>4.462572296528613</c:v>
                      </c:pt>
                      <c:pt idx="17">
                        <c:v>4.3862058402880448</c:v>
                      </c:pt>
                      <c:pt idx="19">
                        <c:v>4.4509290408502418</c:v>
                      </c:pt>
                      <c:pt idx="21">
                        <c:v>4.7889169703964063</c:v>
                      </c:pt>
                      <c:pt idx="23">
                        <c:v>4.2494819938142312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B4E9-4DB5-9831-39B98ADBA23D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strRef>
              <c:f>'All LOG scale'!$C$1</c:f>
              <c:strCache>
                <c:ptCount val="1"/>
                <c:pt idx="0">
                  <c:v>ch4 nmol.L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'All LOG scale'!$D$33:$D$56</c:f>
              <c:numCache>
                <c:formatCode>General</c:formatCode>
                <c:ptCount val="24"/>
                <c:pt idx="0">
                  <c:v>7.8193817852085774E-4</c:v>
                </c:pt>
                <c:pt idx="1">
                  <c:v>3.2859236931811094E-3</c:v>
                </c:pt>
                <c:pt idx="2">
                  <c:v>5.1792574984945914E-4</c:v>
                </c:pt>
                <c:pt idx="3">
                  <c:v>2.1164591155921572E-3</c:v>
                </c:pt>
                <c:pt idx="4">
                  <c:v>2.8336927121226734E-3</c:v>
                </c:pt>
                <c:pt idx="5">
                  <c:v>1.2501048284409043E-3</c:v>
                </c:pt>
                <c:pt idx="7">
                  <c:v>1.2250366896025939E-3</c:v>
                </c:pt>
                <c:pt idx="8">
                  <c:v>2.493500079685235E-3</c:v>
                </c:pt>
                <c:pt idx="9">
                  <c:v>4.0311182703105659E-4</c:v>
                </c:pt>
                <c:pt idx="10">
                  <c:v>4.1288862961234843E-3</c:v>
                </c:pt>
                <c:pt idx="11">
                  <c:v>1.1021063552632165E-3</c:v>
                </c:pt>
                <c:pt idx="12">
                  <c:v>3.5045919229029963E-3</c:v>
                </c:pt>
                <c:pt idx="13">
                  <c:v>3.3715490339824607E-3</c:v>
                </c:pt>
                <c:pt idx="14">
                  <c:v>1.4038877180250831E-3</c:v>
                </c:pt>
                <c:pt idx="15">
                  <c:v>1.0094054998725486E-3</c:v>
                </c:pt>
                <c:pt idx="16">
                  <c:v>8.7238345505532156E-4</c:v>
                </c:pt>
                <c:pt idx="17">
                  <c:v>3.275065616667855E-3</c:v>
                </c:pt>
                <c:pt idx="18">
                  <c:v>2.173238895002658E-3</c:v>
                </c:pt>
                <c:pt idx="19">
                  <c:v>3.2531861119518557E-3</c:v>
                </c:pt>
                <c:pt idx="20">
                  <c:v>2.4947683356752524E-3</c:v>
                </c:pt>
                <c:pt idx="21">
                  <c:v>9.887537904957023E-4</c:v>
                </c:pt>
                <c:pt idx="22">
                  <c:v>2.3968855979283931E-4</c:v>
                </c:pt>
                <c:pt idx="23">
                  <c:v>1.1261423372623573E-3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4E9-4DB5-9831-39B98ADBA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39360"/>
        <c:axId val="1794634368"/>
      </c:lineChart>
      <c:catAx>
        <c:axId val="1480331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0327456"/>
        <c:crosses val="autoZero"/>
        <c:auto val="1"/>
        <c:lblAlgn val="ctr"/>
        <c:lblOffset val="100"/>
        <c:noMultiLvlLbl val="0"/>
      </c:catAx>
      <c:valAx>
        <c:axId val="14803274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sz="1800" b="0" i="0" baseline="0">
                    <a:effectLst/>
                  </a:rPr>
                  <a:t>Log Copies mL-1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0331616"/>
        <c:crosses val="autoZero"/>
        <c:crossBetween val="between"/>
      </c:valAx>
      <c:valAx>
        <c:axId val="17946343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39360"/>
        <c:crosses val="max"/>
        <c:crossBetween val="between"/>
      </c:valAx>
      <c:catAx>
        <c:axId val="1794639360"/>
        <c:scaling>
          <c:orientation val="minMax"/>
        </c:scaling>
        <c:delete val="1"/>
        <c:axPos val="b"/>
        <c:majorTickMark val="out"/>
        <c:minorTickMark val="none"/>
        <c:tickLblPos val="nextTo"/>
        <c:crossAx val="1794634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10m M. Oceanibacter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'All LOG scale'!$K$1</c:f>
              <c:strCache>
                <c:ptCount val="1"/>
                <c:pt idx="0">
                  <c:v>Log copies Mprofundus/mL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'All LOG scale'!$B$6:$B$29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'All LOG scale'!$K$6:$K$29</c:f>
              <c:numCache>
                <c:formatCode>General</c:formatCode>
                <c:ptCount val="24"/>
                <c:pt idx="1">
                  <c:v>0</c:v>
                </c:pt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9">
                  <c:v>0</c:v>
                </c:pt>
                <c:pt idx="11">
                  <c:v>0</c:v>
                </c:pt>
                <c:pt idx="13">
                  <c:v>0</c:v>
                </c:pt>
                <c:pt idx="15">
                  <c:v>0</c:v>
                </c:pt>
                <c:pt idx="17">
                  <c:v>0</c:v>
                </c:pt>
                <c:pt idx="19">
                  <c:v>0</c:v>
                </c:pt>
                <c:pt idx="21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C5-4726-8375-5CA1FE24F788}"/>
            </c:ext>
          </c:extLst>
        </c:ser>
        <c:ser>
          <c:idx val="2"/>
          <c:order val="2"/>
          <c:tx>
            <c:strRef>
              <c:f>'All LOG scale'!$I$1</c:f>
              <c:strCache>
                <c:ptCount val="1"/>
                <c:pt idx="0">
                  <c:v>Log copies M. oceanibacter/mL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'All LOG scale'!$B$6:$B$29</c:f>
              <c:numCache>
                <c:formatCode>0.00</c:formatCode>
                <c:ptCount val="24"/>
                <c:pt idx="0" formatCode="General">
                  <c:v>0</c:v>
                </c:pt>
                <c:pt idx="1">
                  <c:v>2.2088888888888887</c:v>
                </c:pt>
                <c:pt idx="2">
                  <c:v>3.8891666666666644</c:v>
                </c:pt>
                <c:pt idx="3">
                  <c:v>5.9019444444444442</c:v>
                </c:pt>
                <c:pt idx="4">
                  <c:v>7.4958333333333353</c:v>
                </c:pt>
                <c:pt idx="5">
                  <c:v>9.9638888888888886</c:v>
                </c:pt>
                <c:pt idx="6">
                  <c:v>11.924722222222218</c:v>
                </c:pt>
                <c:pt idx="7">
                  <c:v>13.928333333333335</c:v>
                </c:pt>
                <c:pt idx="8">
                  <c:v>15.997222222222224</c:v>
                </c:pt>
                <c:pt idx="9">
                  <c:v>17.859722222222221</c:v>
                </c:pt>
                <c:pt idx="10">
                  <c:v>19.939444444444444</c:v>
                </c:pt>
                <c:pt idx="11">
                  <c:v>21.947499999999998</c:v>
                </c:pt>
                <c:pt idx="12">
                  <c:v>23.929722222222225</c:v>
                </c:pt>
                <c:pt idx="13">
                  <c:v>25.960555555555562</c:v>
                </c:pt>
                <c:pt idx="14">
                  <c:v>27.51</c:v>
                </c:pt>
                <c:pt idx="15">
                  <c:v>29.904444444444447</c:v>
                </c:pt>
                <c:pt idx="16">
                  <c:v>31.848055555555558</c:v>
                </c:pt>
                <c:pt idx="17">
                  <c:v>33.966944444444451</c:v>
                </c:pt>
                <c:pt idx="18">
                  <c:v>35.986666666666665</c:v>
                </c:pt>
                <c:pt idx="19">
                  <c:v>37.915555555555599</c:v>
                </c:pt>
                <c:pt idx="20">
                  <c:v>39.897222222222226</c:v>
                </c:pt>
                <c:pt idx="21">
                  <c:v>41.944166666666668</c:v>
                </c:pt>
                <c:pt idx="22">
                  <c:v>43.915833333333332</c:v>
                </c:pt>
                <c:pt idx="23">
                  <c:v>45.898611111111109</c:v>
                </c:pt>
              </c:numCache>
            </c:numRef>
          </c:cat>
          <c:val>
            <c:numRef>
              <c:f>'All LOG scale'!$I$6:$I$29</c:f>
              <c:numCache>
                <c:formatCode>General</c:formatCode>
                <c:ptCount val="24"/>
                <c:pt idx="1">
                  <c:v>2.0991803704020047</c:v>
                </c:pt>
                <c:pt idx="3">
                  <c:v>1.77787542028107</c:v>
                </c:pt>
                <c:pt idx="5">
                  <c:v>2.0164142451356337</c:v>
                </c:pt>
                <c:pt idx="7">
                  <c:v>1.6136656732296053</c:v>
                </c:pt>
                <c:pt idx="9">
                  <c:v>2.0674428427763805</c:v>
                </c:pt>
                <c:pt idx="11">
                  <c:v>1.9254058612251359</c:v>
                </c:pt>
                <c:pt idx="13">
                  <c:v>1.9681235819782763</c:v>
                </c:pt>
                <c:pt idx="15">
                  <c:v>2.0706345226251881</c:v>
                </c:pt>
                <c:pt idx="17">
                  <c:v>1.978054748638405</c:v>
                </c:pt>
                <c:pt idx="19">
                  <c:v>1.8987733856499129</c:v>
                </c:pt>
                <c:pt idx="21">
                  <c:v>2.0454794531107798</c:v>
                </c:pt>
                <c:pt idx="23">
                  <c:v>1.9574476493145363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C5-4726-8375-5CA1FE24F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80331616"/>
        <c:axId val="1480327456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'All LOG scale'!$J$1</c15:sqref>
                        </c15:formulaRef>
                      </c:ext>
                    </c:extLst>
                    <c:strCache>
                      <c:ptCount val="1"/>
                      <c:pt idx="0">
                        <c:v>Log copies OM43/mL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'All LOG scale'!$B$6:$B$29</c15:sqref>
                        </c15:formulaRef>
                      </c:ext>
                    </c:extLst>
                    <c:numCache>
                      <c:formatCode>0.00</c:formatCode>
                      <c:ptCount val="24"/>
                      <c:pt idx="0" formatCode="General">
                        <c:v>0</c:v>
                      </c:pt>
                      <c:pt idx="1">
                        <c:v>2.2088888888888887</c:v>
                      </c:pt>
                      <c:pt idx="2">
                        <c:v>3.8891666666666644</c:v>
                      </c:pt>
                      <c:pt idx="3">
                        <c:v>5.9019444444444442</c:v>
                      </c:pt>
                      <c:pt idx="4">
                        <c:v>7.4958333333333353</c:v>
                      </c:pt>
                      <c:pt idx="5">
                        <c:v>9.9638888888888886</c:v>
                      </c:pt>
                      <c:pt idx="6">
                        <c:v>11.924722222222218</c:v>
                      </c:pt>
                      <c:pt idx="7">
                        <c:v>13.928333333333335</c:v>
                      </c:pt>
                      <c:pt idx="8">
                        <c:v>15.997222222222224</c:v>
                      </c:pt>
                      <c:pt idx="9">
                        <c:v>17.859722222222221</c:v>
                      </c:pt>
                      <c:pt idx="10">
                        <c:v>19.939444444444444</c:v>
                      </c:pt>
                      <c:pt idx="11">
                        <c:v>21.947499999999998</c:v>
                      </c:pt>
                      <c:pt idx="12">
                        <c:v>23.929722222222225</c:v>
                      </c:pt>
                      <c:pt idx="13">
                        <c:v>25.960555555555562</c:v>
                      </c:pt>
                      <c:pt idx="14">
                        <c:v>27.51</c:v>
                      </c:pt>
                      <c:pt idx="15">
                        <c:v>29.904444444444447</c:v>
                      </c:pt>
                      <c:pt idx="16">
                        <c:v>31.848055555555558</c:v>
                      </c:pt>
                      <c:pt idx="17">
                        <c:v>33.966944444444451</c:v>
                      </c:pt>
                      <c:pt idx="18">
                        <c:v>35.986666666666665</c:v>
                      </c:pt>
                      <c:pt idx="19">
                        <c:v>37.915555555555599</c:v>
                      </c:pt>
                      <c:pt idx="20">
                        <c:v>39.897222222222226</c:v>
                      </c:pt>
                      <c:pt idx="21">
                        <c:v>41.944166666666668</c:v>
                      </c:pt>
                      <c:pt idx="22">
                        <c:v>43.915833333333332</c:v>
                      </c:pt>
                      <c:pt idx="23">
                        <c:v>45.898611111111109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'All LOG scale'!$J$6:$J$29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1">
                        <c:v>4.12494015416131</c:v>
                      </c:pt>
                      <c:pt idx="3">
                        <c:v>4.2544467153112473</c:v>
                      </c:pt>
                      <c:pt idx="5">
                        <c:v>4.3947569832364213</c:v>
                      </c:pt>
                      <c:pt idx="7">
                        <c:v>4.1922009118588441</c:v>
                      </c:pt>
                      <c:pt idx="9">
                        <c:v>4.3656693217782596</c:v>
                      </c:pt>
                      <c:pt idx="11">
                        <c:v>4.9710337266307887</c:v>
                      </c:pt>
                      <c:pt idx="13">
                        <c:v>4.3222132510989804</c:v>
                      </c:pt>
                      <c:pt idx="15">
                        <c:v>4.3107980606549896</c:v>
                      </c:pt>
                      <c:pt idx="17">
                        <c:v>4.3456545290320054</c:v>
                      </c:pt>
                      <c:pt idx="19">
                        <c:v>4.3511343792379691</c:v>
                      </c:pt>
                      <c:pt idx="21">
                        <c:v>4.2079811042140269</c:v>
                      </c:pt>
                      <c:pt idx="23">
                        <c:v>4.324069501508184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1FC5-4726-8375-5CA1FE24F788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3"/>
          <c:order val="3"/>
          <c:tx>
            <c:strRef>
              <c:f>'All LOG scale'!$C$1</c:f>
              <c:strCache>
                <c:ptCount val="1"/>
                <c:pt idx="0">
                  <c:v>ch4 nmol.L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'All LOG scale'!$E$6:$E$29</c:f>
              <c:numCache>
                <c:formatCode>General</c:formatCode>
                <c:ptCount val="24"/>
                <c:pt idx="0">
                  <c:v>0.27468873453820958</c:v>
                </c:pt>
                <c:pt idx="1">
                  <c:v>0.44228846957897</c:v>
                </c:pt>
                <c:pt idx="2">
                  <c:v>0.95483563676173677</c:v>
                </c:pt>
                <c:pt idx="3">
                  <c:v>0.85830298905924185</c:v>
                </c:pt>
                <c:pt idx="4">
                  <c:v>0.28292238864161195</c:v>
                </c:pt>
                <c:pt idx="5">
                  <c:v>5.5515919828408332E-2</c:v>
                </c:pt>
                <c:pt idx="6">
                  <c:v>0.29142041633768806</c:v>
                </c:pt>
                <c:pt idx="7">
                  <c:v>8.5038767081539568E-2</c:v>
                </c:pt>
                <c:pt idx="8">
                  <c:v>0.15968113965563233</c:v>
                </c:pt>
                <c:pt idx="9">
                  <c:v>0.23683082518347884</c:v>
                </c:pt>
                <c:pt idx="10">
                  <c:v>2.3324821270811582</c:v>
                </c:pt>
                <c:pt idx="11">
                  <c:v>1.711531550448179</c:v>
                </c:pt>
                <c:pt idx="12">
                  <c:v>0.13935315777551696</c:v>
                </c:pt>
                <c:pt idx="13">
                  <c:v>0.17153650586169911</c:v>
                </c:pt>
                <c:pt idx="15">
                  <c:v>4.4371621932747962E-2</c:v>
                </c:pt>
                <c:pt idx="16">
                  <c:v>3.6151497442896849E-2</c:v>
                </c:pt>
                <c:pt idx="17">
                  <c:v>0.10888151067553935</c:v>
                </c:pt>
                <c:pt idx="18">
                  <c:v>0.34458628565985966</c:v>
                </c:pt>
                <c:pt idx="19">
                  <c:v>9.5317398336494372E-2</c:v>
                </c:pt>
                <c:pt idx="20">
                  <c:v>0.48079953611069309</c:v>
                </c:pt>
                <c:pt idx="21">
                  <c:v>0.16586280367110584</c:v>
                </c:pt>
                <c:pt idx="22">
                  <c:v>6.5373393671246061E-2</c:v>
                </c:pt>
                <c:pt idx="23">
                  <c:v>0.30875406503859676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C5-4726-8375-5CA1FE24F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39360"/>
        <c:axId val="1794634368"/>
      </c:lineChart>
      <c:catAx>
        <c:axId val="1480331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0327456"/>
        <c:crosses val="autoZero"/>
        <c:auto val="1"/>
        <c:lblAlgn val="ctr"/>
        <c:lblOffset val="100"/>
        <c:noMultiLvlLbl val="0"/>
      </c:catAx>
      <c:valAx>
        <c:axId val="14803274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sz="1800" b="0" i="0" baseline="0">
                    <a:effectLst/>
                  </a:rPr>
                  <a:t>Log Copies mL-1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0331616"/>
        <c:crosses val="autoZero"/>
        <c:crossBetween val="between"/>
      </c:valAx>
      <c:valAx>
        <c:axId val="17946343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39360"/>
        <c:crosses val="max"/>
        <c:crossBetween val="between"/>
      </c:valAx>
      <c:catAx>
        <c:axId val="1794639360"/>
        <c:scaling>
          <c:orientation val="minMax"/>
        </c:scaling>
        <c:delete val="1"/>
        <c:axPos val="b"/>
        <c:majorTickMark val="out"/>
        <c:minorTickMark val="none"/>
        <c:tickLblPos val="nextTo"/>
        <c:crossAx val="1794634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35m M. Oceanibacter vs. CH4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'All LOG scale'!$K$1</c:f>
              <c:strCache>
                <c:ptCount val="1"/>
                <c:pt idx="0">
                  <c:v>Log copies Mprofundus/mL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'All LOG scale'!$B$61:$B$72</c:f>
              <c:numCache>
                <c:formatCode>0.00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'All LOG scale'!$K$61:$K$72</c:f>
              <c:numCache>
                <c:formatCode>General</c:formatCode>
                <c:ptCount val="12"/>
                <c:pt idx="0">
                  <c:v>1.2302815288136717</c:v>
                </c:pt>
                <c:pt idx="1">
                  <c:v>1.0289552115066727</c:v>
                </c:pt>
                <c:pt idx="2">
                  <c:v>1.9746684421800065</c:v>
                </c:pt>
                <c:pt idx="4">
                  <c:v>2.3047543028466171</c:v>
                </c:pt>
                <c:pt idx="6">
                  <c:v>0.88801959327315938</c:v>
                </c:pt>
                <c:pt idx="7">
                  <c:v>2.1129936797685609</c:v>
                </c:pt>
                <c:pt idx="8">
                  <c:v>1.4255571888083061</c:v>
                </c:pt>
                <c:pt idx="9">
                  <c:v>1.1317303984342659</c:v>
                </c:pt>
                <c:pt idx="10">
                  <c:v>0.97888548681785426</c:v>
                </c:pt>
                <c:pt idx="11">
                  <c:v>6.1366293746455858E-2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7-4C0C-AA97-EE6534A2798E}"/>
            </c:ext>
          </c:extLst>
        </c:ser>
        <c:ser>
          <c:idx val="2"/>
          <c:order val="2"/>
          <c:tx>
            <c:strRef>
              <c:f>'All LOG scale'!$I$1</c:f>
              <c:strCache>
                <c:ptCount val="1"/>
                <c:pt idx="0">
                  <c:v>Log copies M. oceanibacter/mL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'All LOG scale'!$B$61:$B$72</c:f>
              <c:numCache>
                <c:formatCode>0.00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'All LOG scale'!$I$61:$I$72</c:f>
              <c:numCache>
                <c:formatCode>General</c:formatCode>
                <c:ptCount val="12"/>
                <c:pt idx="0">
                  <c:v>3.1184566090803796</c:v>
                </c:pt>
                <c:pt idx="1">
                  <c:v>2.9853876599164315</c:v>
                </c:pt>
                <c:pt idx="2">
                  <c:v>3.1590930128426056</c:v>
                </c:pt>
                <c:pt idx="3">
                  <c:v>2.8142978642060665</c:v>
                </c:pt>
                <c:pt idx="4">
                  <c:v>3.3055776234147016</c:v>
                </c:pt>
                <c:pt idx="5">
                  <c:v>2.1713274692596172</c:v>
                </c:pt>
                <c:pt idx="6">
                  <c:v>3.0703017951980129</c:v>
                </c:pt>
                <c:pt idx="7">
                  <c:v>3.1657235917416187</c:v>
                </c:pt>
                <c:pt idx="8">
                  <c:v>3.0674428427763805</c:v>
                </c:pt>
                <c:pt idx="9">
                  <c:v>3.1802078252505135</c:v>
                </c:pt>
                <c:pt idx="10">
                  <c:v>3.000294337172841</c:v>
                </c:pt>
                <c:pt idx="11">
                  <c:v>2.9970950093565927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07-4C0C-AA97-EE6534A27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331616"/>
        <c:axId val="1480327456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'All LOG scale'!$J$1</c15:sqref>
                        </c15:formulaRef>
                      </c:ext>
                    </c:extLst>
                    <c:strCache>
                      <c:ptCount val="1"/>
                      <c:pt idx="0">
                        <c:v>Log copies OM43/mL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'All LOG scale'!$B$61:$B$72</c15:sqref>
                        </c15:formulaRef>
                      </c:ext>
                    </c:extLst>
                    <c:numCache>
                      <c:formatCode>0.00</c:formatCode>
                      <c:ptCount val="12"/>
                      <c:pt idx="0">
                        <c:v>2.2088888888888887</c:v>
                      </c:pt>
                      <c:pt idx="1">
                        <c:v>5.9019444444444442</c:v>
                      </c:pt>
                      <c:pt idx="2">
                        <c:v>9.9638888888888886</c:v>
                      </c:pt>
                      <c:pt idx="3">
                        <c:v>13.928333333333335</c:v>
                      </c:pt>
                      <c:pt idx="4">
                        <c:v>17.859722222222221</c:v>
                      </c:pt>
                      <c:pt idx="5">
                        <c:v>21.947499999999998</c:v>
                      </c:pt>
                      <c:pt idx="6">
                        <c:v>25.960555555555562</c:v>
                      </c:pt>
                      <c:pt idx="7">
                        <c:v>29.904444444444447</c:v>
                      </c:pt>
                      <c:pt idx="8">
                        <c:v>33.966944444444451</c:v>
                      </c:pt>
                      <c:pt idx="9">
                        <c:v>37.915555555555599</c:v>
                      </c:pt>
                      <c:pt idx="10">
                        <c:v>41.944166666666668</c:v>
                      </c:pt>
                      <c:pt idx="11">
                        <c:v>45.898611111111109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'All LOG scale'!$J$33:$J$56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1">
                        <c:v>4.420786766948094</c:v>
                      </c:pt>
                      <c:pt idx="3">
                        <c:v>4.2720542285514602</c:v>
                      </c:pt>
                      <c:pt idx="5">
                        <c:v>4.6212755366623535</c:v>
                      </c:pt>
                      <c:pt idx="7">
                        <c:v>4.2051471676577448</c:v>
                      </c:pt>
                      <c:pt idx="9">
                        <c:v>4.4773568119003402</c:v>
                      </c:pt>
                      <c:pt idx="11">
                        <c:v>4.7153504643373898</c:v>
                      </c:pt>
                      <c:pt idx="13">
                        <c:v>4.4762417219993846</c:v>
                      </c:pt>
                      <c:pt idx="15">
                        <c:v>4.462572296528613</c:v>
                      </c:pt>
                      <c:pt idx="17">
                        <c:v>4.3862058402880448</c:v>
                      </c:pt>
                      <c:pt idx="19">
                        <c:v>4.4509290408502418</c:v>
                      </c:pt>
                      <c:pt idx="21">
                        <c:v>4.7889169703964063</c:v>
                      </c:pt>
                      <c:pt idx="23">
                        <c:v>4.2494819938142312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0207-4C0C-AA97-EE6534A2798E}"/>
                  </c:ext>
                </c:extLst>
              </c15:ser>
            </c15:filteredLineSeries>
          </c:ext>
        </c:extLst>
      </c:lineChart>
      <c:lineChart>
        <c:grouping val="standard"/>
        <c:varyColors val="0"/>
        <c:ser>
          <c:idx val="3"/>
          <c:order val="3"/>
          <c:tx>
            <c:strRef>
              <c:f>'All LOG scale'!$D$1</c:f>
              <c:strCache>
                <c:ptCount val="1"/>
                <c:pt idx="0">
                  <c:v>kvalue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'All LOG scale'!$B$61:$B$72</c:f>
              <c:numCache>
                <c:formatCode>0.00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'All LOG scale'!$D$61:$D$72</c:f>
              <c:numCache>
                <c:formatCode>General</c:formatCode>
                <c:ptCount val="12"/>
                <c:pt idx="0">
                  <c:v>3.2859236931811094E-3</c:v>
                </c:pt>
                <c:pt idx="1">
                  <c:v>2.1164591155921572E-3</c:v>
                </c:pt>
                <c:pt idx="2">
                  <c:v>1.2501048284409043E-3</c:v>
                </c:pt>
                <c:pt idx="3">
                  <c:v>1.2250366896025939E-3</c:v>
                </c:pt>
                <c:pt idx="4">
                  <c:v>4.0311182703105659E-4</c:v>
                </c:pt>
                <c:pt idx="5">
                  <c:v>1.1021063552632165E-3</c:v>
                </c:pt>
                <c:pt idx="6">
                  <c:v>3.3715490339824607E-3</c:v>
                </c:pt>
                <c:pt idx="7">
                  <c:v>1.0094054998725486E-3</c:v>
                </c:pt>
                <c:pt idx="8">
                  <c:v>3.275065616667855E-3</c:v>
                </c:pt>
                <c:pt idx="9">
                  <c:v>3.2531861119518557E-3</c:v>
                </c:pt>
                <c:pt idx="10">
                  <c:v>9.887537904957023E-4</c:v>
                </c:pt>
                <c:pt idx="11">
                  <c:v>1.1261423372623573E-3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07-4C0C-AA97-EE6534A27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639360"/>
        <c:axId val="1794634368"/>
      </c:lineChart>
      <c:catAx>
        <c:axId val="1480331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0327456"/>
        <c:crosses val="autoZero"/>
        <c:auto val="1"/>
        <c:lblAlgn val="ctr"/>
        <c:lblOffset val="100"/>
        <c:noMultiLvlLbl val="0"/>
      </c:catAx>
      <c:valAx>
        <c:axId val="14803274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sz="1800" b="0" i="0" baseline="0">
                    <a:effectLst/>
                  </a:rPr>
                  <a:t>Log Copies mL-1</a:t>
                </a:r>
                <a:endParaRPr lang="en-US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0331616"/>
        <c:crosses val="autoZero"/>
        <c:crossBetween val="between"/>
      </c:valAx>
      <c:valAx>
        <c:axId val="1794634368"/>
        <c:scaling>
          <c:orientation val="minMax"/>
          <c:max val="5.000000000000001E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4639360"/>
        <c:crosses val="max"/>
        <c:crossBetween val="between"/>
      </c:valAx>
      <c:catAx>
        <c:axId val="179463936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794634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M. Oceanibacter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'qPCR results M.Oceanibacter'!$P$36:$P$47</c:f>
              <c:numCache>
                <c:formatCode>0.0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'qPCR results M.Oceanibacter'!$Q$36:$Q$47</c:f>
              <c:numCache>
                <c:formatCode>0.00</c:formatCode>
                <c:ptCount val="12"/>
                <c:pt idx="0">
                  <c:v>523.9571732857454</c:v>
                </c:pt>
                <c:pt idx="1">
                  <c:v>387.02965597631697</c:v>
                </c:pt>
                <c:pt idx="2">
                  <c:v>577.24766495678614</c:v>
                </c:pt>
                <c:pt idx="3">
                  <c:v>260.98347458993692</c:v>
                </c:pt>
                <c:pt idx="4">
                  <c:v>809.46119814134693</c:v>
                </c:pt>
                <c:pt idx="6">
                  <c:v>470.3670582354348</c:v>
                </c:pt>
                <c:pt idx="7">
                  <c:v>584.09121859162508</c:v>
                </c:pt>
                <c:pt idx="8">
                  <c:v>38.086793533893982</c:v>
                </c:pt>
                <c:pt idx="9">
                  <c:v>608.59911655761607</c:v>
                </c:pt>
                <c:pt idx="10">
                  <c:v>400.77278731880767</c:v>
                </c:pt>
                <c:pt idx="11">
                  <c:v>397.72465250855487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CA-4929-AD9F-4B0504F9B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'qPCR results M.Oceanibacter'!$S$35</c:f>
              <c:strCache>
                <c:ptCount val="1"/>
                <c:pt idx="0">
                  <c:v>k'value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'qPCR results M.Oceanibacter'!$S$36:$S$47</c:f>
              <c:numCache>
                <c:formatCode>General</c:formatCode>
                <c:ptCount val="12"/>
                <c:pt idx="0">
                  <c:v>3.2859236931811094E-3</c:v>
                </c:pt>
                <c:pt idx="1">
                  <c:v>2.1164591155921572E-3</c:v>
                </c:pt>
                <c:pt idx="2">
                  <c:v>1.2501048284409043E-3</c:v>
                </c:pt>
                <c:pt idx="3">
                  <c:v>1.2250366896025939E-3</c:v>
                </c:pt>
                <c:pt idx="4">
                  <c:v>4.0311182703105659E-4</c:v>
                </c:pt>
                <c:pt idx="5">
                  <c:v>1.1021063552632165E-3</c:v>
                </c:pt>
                <c:pt idx="6">
                  <c:v>3.3715490339824607E-3</c:v>
                </c:pt>
                <c:pt idx="7">
                  <c:v>1.0094054998725486E-3</c:v>
                </c:pt>
                <c:pt idx="8">
                  <c:v>3.275065616667855E-3</c:v>
                </c:pt>
                <c:pt idx="9">
                  <c:v>3.2531861119518557E-3</c:v>
                </c:pt>
                <c:pt idx="10">
                  <c:v>9.887537904957023E-4</c:v>
                </c:pt>
                <c:pt idx="11">
                  <c:v>1.1261423372623573E-3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A-4929-AD9F-4B0504F9B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5060911"/>
        <c:axId val="935072559"/>
      </c:lineChart>
      <c:catAx>
        <c:axId val="797081423"/>
        <c:scaling>
          <c:orientation val="minMax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 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935072559"/>
        <c:scaling>
          <c:orientation val="minMax"/>
        </c:scaling>
        <c:delete val="0"/>
        <c:axPos val="r"/>
        <c:numFmt formatCode="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5060911"/>
        <c:crosses val="max"/>
        <c:crossBetween val="between"/>
      </c:valAx>
      <c:catAx>
        <c:axId val="935060911"/>
        <c:scaling>
          <c:orientation val="minMax"/>
        </c:scaling>
        <c:delete val="1"/>
        <c:axPos val="b"/>
        <c:majorTickMark val="out"/>
        <c:minorTickMark val="none"/>
        <c:tickLblPos val="nextTo"/>
        <c:crossAx val="935072559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3154509728892539E-2"/>
                  <c:y val="-0.6151269768365211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'qPCR results M.Oceanibacter'!$D$3:$D$18</c:f>
              <c:numCache>
                <c:formatCode>General</c:formatCode>
                <c:ptCount val="16"/>
                <c:pt idx="0">
                  <c:v>0.2966651902615311</c:v>
                </c:pt>
                <c:pt idx="1">
                  <c:v>0.2966651902615311</c:v>
                </c:pt>
                <c:pt idx="2">
                  <c:v>1.2966651902615312</c:v>
                </c:pt>
                <c:pt idx="3">
                  <c:v>1.2966651902615312</c:v>
                </c:pt>
                <c:pt idx="4">
                  <c:v>2.2966651902615309</c:v>
                </c:pt>
                <c:pt idx="5">
                  <c:v>2.2966651902615309</c:v>
                </c:pt>
                <c:pt idx="6">
                  <c:v>3.2966651902615309</c:v>
                </c:pt>
                <c:pt idx="7">
                  <c:v>3.2966651902615309</c:v>
                </c:pt>
                <c:pt idx="8">
                  <c:v>4.2966651902615309</c:v>
                </c:pt>
                <c:pt idx="9">
                  <c:v>4.2966651902615309</c:v>
                </c:pt>
                <c:pt idx="10">
                  <c:v>5.2966651902615309</c:v>
                </c:pt>
                <c:pt idx="11">
                  <c:v>5.2966651902615309</c:v>
                </c:pt>
                <c:pt idx="12">
                  <c:v>6.2966651902615309</c:v>
                </c:pt>
                <c:pt idx="13">
                  <c:v>6.2966651902615309</c:v>
                </c:pt>
                <c:pt idx="14">
                  <c:v>7.2966651902615309</c:v>
                </c:pt>
                <c:pt idx="15">
                  <c:v>7.2966651902615309</c:v>
                </c:pt>
              </c:numCache>
            </c:numRef>
          </c:xVal>
          <c:yVal>
            <c:numRef>
              <c:f>'qPCR results M.Oceanibacter'!$B$3:$B$18</c:f>
              <c:numCache>
                <c:formatCode>General</c:formatCode>
                <c:ptCount val="16"/>
                <c:pt idx="0">
                  <c:v>35.860458239290402</c:v>
                </c:pt>
                <c:pt idx="1">
                  <c:v>36.233936942442099</c:v>
                </c:pt>
                <c:pt idx="2">
                  <c:v>34.4048742122419</c:v>
                </c:pt>
                <c:pt idx="3">
                  <c:v>34.0079662828445</c:v>
                </c:pt>
                <c:pt idx="4">
                  <c:v>30.428765764931999</c:v>
                </c:pt>
                <c:pt idx="5">
                  <c:v>30.163918875571699</c:v>
                </c:pt>
                <c:pt idx="6">
                  <c:v>26.307130835322599</c:v>
                </c:pt>
                <c:pt idx="7">
                  <c:v>26.274214189892898</c:v>
                </c:pt>
                <c:pt idx="8">
                  <c:v>22.541763930843601</c:v>
                </c:pt>
                <c:pt idx="9">
                  <c:v>22.594675028310402</c:v>
                </c:pt>
                <c:pt idx="10">
                  <c:v>20.515240303101699</c:v>
                </c:pt>
                <c:pt idx="11">
                  <c:v>20.293342531175998</c:v>
                </c:pt>
                <c:pt idx="12">
                  <c:v>17.028890040327699</c:v>
                </c:pt>
                <c:pt idx="13">
                  <c:v>17.025840525531802</c:v>
                </c:pt>
                <c:pt idx="14">
                  <c:v>13.3603776944688</c:v>
                </c:pt>
                <c:pt idx="15">
                  <c:v>13.457456843992899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F3-4D03-AFD4-D03E5D86B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210056"/>
        <c:axId val="691205136"/>
      </c:scatterChart>
      <c:valAx>
        <c:axId val="691210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Log10 copies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205136"/>
        <c:crosses val="autoZero"/>
        <c:crossBetween val="midCat"/>
      </c:valAx>
      <c:valAx>
        <c:axId val="69120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210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'qPCR results M.Oceanibacter'!$P$22:$P$33</c:f>
              <c:numCache>
                <c:formatCode>0.00</c:formatCode>
                <c:ptCount val="12"/>
                <c:pt idx="0">
                  <c:v>2.20888888888889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'qPCR results M.Oceanibacter'!$Q$22:$Q$33</c:f>
              <c:numCache>
                <c:formatCode>0.00</c:formatCode>
                <c:ptCount val="12"/>
                <c:pt idx="0">
                  <c:v>50.298856409101745</c:v>
                </c:pt>
                <c:pt idx="1">
                  <c:v>24.004306442966371</c:v>
                </c:pt>
                <c:pt idx="2">
                  <c:v>41.608862108718654</c:v>
                </c:pt>
                <c:pt idx="3">
                  <c:v>16.465980811970322</c:v>
                </c:pt>
                <c:pt idx="4">
                  <c:v>46.793797619870311</c:v>
                </c:pt>
                <c:pt idx="5">
                  <c:v>33.73278036879821</c:v>
                </c:pt>
                <c:pt idx="6">
                  <c:v>37.20116370470091</c:v>
                </c:pt>
                <c:pt idx="7">
                  <c:v>47.123979934314022</c:v>
                </c:pt>
                <c:pt idx="8">
                  <c:v>467.41982176498215</c:v>
                </c:pt>
                <c:pt idx="9">
                  <c:v>31.725498298825741</c:v>
                </c:pt>
                <c:pt idx="10">
                  <c:v>44.470635368638561</c:v>
                </c:pt>
                <c:pt idx="11">
                  <c:v>36.292724161367381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05-4B16-8723-E85D906AC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5212655"/>
        <c:axId val="1705230543"/>
      </c:barChart>
      <c:lineChart>
        <c:grouping val="standard"/>
        <c:varyColors val="0"/>
        <c:ser>
          <c:idx val="1"/>
          <c:order val="1"/>
          <c:tx>
            <c:strRef>
              <c:f>'qPCR results M.Oceanibacter'!$R$21</c:f>
              <c:strCache>
                <c:ptCount val="1"/>
                <c:pt idx="0">
                  <c:v> CH4 (nM)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'qPCR results M.Oceanibacter'!$R$22:$R$33</c:f>
              <c:numCache>
                <c:formatCode>0.00</c:formatCode>
                <c:ptCount val="12"/>
                <c:pt idx="0">
                  <c:v>81.911649274516094</c:v>
                </c:pt>
                <c:pt idx="1">
                  <c:v>20.690111854355738</c:v>
                </c:pt>
                <c:pt idx="2">
                  <c:v>21.779011901669879</c:v>
                </c:pt>
                <c:pt idx="3">
                  <c:v>19.554134984521312</c:v>
                </c:pt>
                <c:pt idx="4">
                  <c:v>9.1369698561578208</c:v>
                </c:pt>
                <c:pt idx="5">
                  <c:v>35.667517007975441</c:v>
                </c:pt>
                <c:pt idx="6">
                  <c:v>55.821350728052188</c:v>
                </c:pt>
                <c:pt idx="7">
                  <c:v>7.7040192249797483</c:v>
                </c:pt>
                <c:pt idx="8">
                  <c:v>17.47941864085189</c:v>
                </c:pt>
                <c:pt idx="9">
                  <c:v>19.88559355739854</c:v>
                </c:pt>
                <c:pt idx="10">
                  <c:v>17.070386091280543</c:v>
                </c:pt>
                <c:pt idx="11">
                  <c:v>70.162224671517563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105-4B16-8723-E85D906AC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0496543"/>
        <c:axId val="580491551"/>
      </c:lineChart>
      <c:catAx>
        <c:axId val="1705212655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5230543"/>
        <c:crosses val="autoZero"/>
        <c:auto val="1"/>
        <c:lblAlgn val="ctr"/>
        <c:lblOffset val="100"/>
        <c:noMultiLvlLbl val="0"/>
      </c:catAx>
      <c:valAx>
        <c:axId val="17052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5212655"/>
        <c:crosses val="autoZero"/>
        <c:crossBetween val="between"/>
      </c:valAx>
      <c:valAx>
        <c:axId val="580491551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496543"/>
        <c:crosses val="max"/>
        <c:crossBetween val="between"/>
      </c:valAx>
      <c:catAx>
        <c:axId val="580496543"/>
        <c:scaling>
          <c:orientation val="minMax"/>
        </c:scaling>
        <c:delete val="1"/>
        <c:axPos val="b"/>
        <c:majorTickMark val="out"/>
        <c:minorTickMark val="none"/>
        <c:tickLblPos val="nextTo"/>
        <c:crossAx val="58049155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'qPCR results M.Oceanibacter'!$P$22:$P$33</c:f>
              <c:numCache>
                <c:formatCode>0.00</c:formatCode>
                <c:ptCount val="12"/>
                <c:pt idx="0">
                  <c:v>2.20888888888889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'qPCR results M.Oceanibacter'!$Q$36:$Q$47</c:f>
              <c:numCache>
                <c:formatCode>0.00</c:formatCode>
                <c:ptCount val="12"/>
                <c:pt idx="0">
                  <c:v>523.9571732857454</c:v>
                </c:pt>
                <c:pt idx="1">
                  <c:v>387.02965597631697</c:v>
                </c:pt>
                <c:pt idx="2">
                  <c:v>577.24766495678614</c:v>
                </c:pt>
                <c:pt idx="3">
                  <c:v>260.98347458993692</c:v>
                </c:pt>
                <c:pt idx="4">
                  <c:v>809.46119814134693</c:v>
                </c:pt>
                <c:pt idx="6">
                  <c:v>470.3670582354348</c:v>
                </c:pt>
                <c:pt idx="7">
                  <c:v>584.09121859162508</c:v>
                </c:pt>
                <c:pt idx="8">
                  <c:v>38.086793533893982</c:v>
                </c:pt>
                <c:pt idx="9">
                  <c:v>608.59911655761607</c:v>
                </c:pt>
                <c:pt idx="10">
                  <c:v>400.77278731880767</c:v>
                </c:pt>
                <c:pt idx="11">
                  <c:v>397.72465250855487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78-4F7F-BAFC-7A0E3FE0A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5212655"/>
        <c:axId val="1705230543"/>
      </c:barChart>
      <c:lineChart>
        <c:grouping val="standard"/>
        <c:varyColors val="0"/>
        <c:ser>
          <c:idx val="1"/>
          <c:order val="1"/>
          <c:tx>
            <c:strRef>
              <c:f>'qPCR results M.Oceanibacter'!$R$21</c:f>
              <c:strCache>
                <c:ptCount val="1"/>
                <c:pt idx="0">
                  <c:v> CH4 (nM)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'qPCR results M.Oceanibacter'!$R$36:$R$47</c:f>
              <c:numCache>
                <c:formatCode>0.00</c:formatCode>
                <c:ptCount val="12"/>
                <c:pt idx="0">
                  <c:v>491.44529573268022</c:v>
                </c:pt>
                <c:pt idx="1">
                  <c:v>90.237069077358413</c:v>
                </c:pt>
                <c:pt idx="2">
                  <c:v>1698.247273685866</c:v>
                </c:pt>
                <c:pt idx="3">
                  <c:v>110.64030549140263</c:v>
                </c:pt>
                <c:pt idx="4">
                  <c:v>23.652918806972547</c:v>
                </c:pt>
                <c:pt idx="5">
                  <c:v>2082.6172970037833</c:v>
                </c:pt>
                <c:pt idx="6">
                  <c:v>105.33744010454757</c:v>
                </c:pt>
                <c:pt idx="7">
                  <c:v>22.585990190068728</c:v>
                </c:pt>
                <c:pt idx="8">
                  <c:v>133.6325312544721</c:v>
                </c:pt>
                <c:pt idx="9">
                  <c:v>216.75793356659415</c:v>
                </c:pt>
                <c:pt idx="10">
                  <c:v>38.818867140263684</c:v>
                </c:pt>
                <c:pt idx="11">
                  <c:v>70.54904990108831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78-4F7F-BAFC-7A0E3FE0A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0496543"/>
        <c:axId val="580491551"/>
      </c:lineChart>
      <c:catAx>
        <c:axId val="1705212655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5230543"/>
        <c:crosses val="autoZero"/>
        <c:auto val="1"/>
        <c:lblAlgn val="ctr"/>
        <c:lblOffset val="100"/>
        <c:noMultiLvlLbl val="0"/>
      </c:catAx>
      <c:valAx>
        <c:axId val="17052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5212655"/>
        <c:crosses val="autoZero"/>
        <c:crossBetween val="between"/>
      </c:valAx>
      <c:valAx>
        <c:axId val="580491551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496543"/>
        <c:crosses val="max"/>
        <c:crossBetween val="between"/>
      </c:valAx>
      <c:catAx>
        <c:axId val="580496543"/>
        <c:scaling>
          <c:orientation val="minMax"/>
        </c:scaling>
        <c:delete val="1"/>
        <c:axPos val="b"/>
        <c:majorTickMark val="out"/>
        <c:minorTickMark val="none"/>
        <c:tickLblPos val="nextTo"/>
        <c:crossAx val="58049155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Sheet1!$R$5:$R$16</c:f>
              <c:numCache>
                <c:formatCode>General</c:formatCode>
                <c:ptCount val="12"/>
                <c:pt idx="0">
                  <c:v>2.2088888889999998</c:v>
                </c:pt>
                <c:pt idx="1">
                  <c:v>5.9019444439999997</c:v>
                </c:pt>
                <c:pt idx="2">
                  <c:v>9.9638888889999997</c:v>
                </c:pt>
                <c:pt idx="3">
                  <c:v>13.928333329999999</c:v>
                </c:pt>
                <c:pt idx="4">
                  <c:v>17.859722219999998</c:v>
                </c:pt>
                <c:pt idx="5">
                  <c:v>21.947500000000002</c:v>
                </c:pt>
                <c:pt idx="6">
                  <c:v>25.96055556</c:v>
                </c:pt>
                <c:pt idx="7">
                  <c:v>29.904444439999999</c:v>
                </c:pt>
                <c:pt idx="8">
                  <c:v>33.966944439999999</c:v>
                </c:pt>
                <c:pt idx="9">
                  <c:v>37.915555560000001</c:v>
                </c:pt>
                <c:pt idx="10">
                  <c:v>41.944166670000001</c:v>
                </c:pt>
                <c:pt idx="11">
                  <c:v>45.898611109999997</c:v>
                </c:pt>
              </c:numCache>
            </c:numRef>
          </c:xVal>
          <c:yVal>
            <c:numRef>
              <c:f>Sheet1!$S$5:$S$16</c:f>
              <c:numCache>
                <c:formatCode>General</c:formatCode>
                <c:ptCount val="12"/>
                <c:pt idx="0">
                  <c:v>523.95717330000002</c:v>
                </c:pt>
                <c:pt idx="1">
                  <c:v>387.02965599999999</c:v>
                </c:pt>
                <c:pt idx="2">
                  <c:v>577.24766499999998</c:v>
                </c:pt>
                <c:pt idx="3">
                  <c:v>260.98347460000002</c:v>
                </c:pt>
                <c:pt idx="4">
                  <c:v>809.46119810000005</c:v>
                </c:pt>
                <c:pt idx="6">
                  <c:v>470.36705819999997</c:v>
                </c:pt>
                <c:pt idx="7">
                  <c:v>584.09121860000005</c:v>
                </c:pt>
                <c:pt idx="8">
                  <c:v>38.086793530000001</c:v>
                </c:pt>
                <c:pt idx="9">
                  <c:v>608.5991166</c:v>
                </c:pt>
                <c:pt idx="10">
                  <c:v>400.7727873</c:v>
                </c:pt>
                <c:pt idx="11">
                  <c:v>397.72465249999999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10-4900-A7D6-AC2C72E3AF7B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Sheet1!$R$5:$R$16</c:f>
              <c:numCache>
                <c:formatCode>General</c:formatCode>
                <c:ptCount val="12"/>
                <c:pt idx="0">
                  <c:v>2.2088888889999998</c:v>
                </c:pt>
                <c:pt idx="1">
                  <c:v>5.9019444439999997</c:v>
                </c:pt>
                <c:pt idx="2">
                  <c:v>9.9638888889999997</c:v>
                </c:pt>
                <c:pt idx="3">
                  <c:v>13.928333329999999</c:v>
                </c:pt>
                <c:pt idx="4">
                  <c:v>17.859722219999998</c:v>
                </c:pt>
                <c:pt idx="5">
                  <c:v>21.947500000000002</c:v>
                </c:pt>
                <c:pt idx="6">
                  <c:v>25.96055556</c:v>
                </c:pt>
                <c:pt idx="7">
                  <c:v>29.904444439999999</c:v>
                </c:pt>
                <c:pt idx="8">
                  <c:v>33.966944439999999</c:v>
                </c:pt>
                <c:pt idx="9">
                  <c:v>37.915555560000001</c:v>
                </c:pt>
                <c:pt idx="10">
                  <c:v>41.944166670000001</c:v>
                </c:pt>
                <c:pt idx="11">
                  <c:v>45.898611109999997</c:v>
                </c:pt>
              </c:numCache>
            </c:numRef>
          </c:xVal>
          <c:yVal>
            <c:numRef>
              <c:f>Sheet1!$T$5:$T$16</c:f>
              <c:numCache>
                <c:formatCode>General</c:formatCode>
                <c:ptCount val="12"/>
                <c:pt idx="0">
                  <c:v>6.7973795429999999</c:v>
                </c:pt>
                <c:pt idx="1">
                  <c:v>4.2757785359999998</c:v>
                </c:pt>
                <c:pt idx="2">
                  <c:v>37.733616699999999</c:v>
                </c:pt>
                <c:pt idx="3">
                  <c:v>0</c:v>
                </c:pt>
                <c:pt idx="4">
                  <c:v>80.688992749999997</c:v>
                </c:pt>
                <c:pt idx="6">
                  <c:v>3.0908617820000002</c:v>
                </c:pt>
                <c:pt idx="7">
                  <c:v>51.886415739999997</c:v>
                </c:pt>
                <c:pt idx="8">
                  <c:v>10.656563569999999</c:v>
                </c:pt>
                <c:pt idx="9">
                  <c:v>5.4173935929999999</c:v>
                </c:pt>
                <c:pt idx="10">
                  <c:v>3.8101798690000002</c:v>
                </c:pt>
                <c:pt idx="11">
                  <c:v>1.4607085639999999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10-4900-A7D6-AC2C72E3AF7B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Sheet1!$R$5:$R$16</c:f>
              <c:numCache>
                <c:formatCode>General</c:formatCode>
                <c:ptCount val="12"/>
                <c:pt idx="0">
                  <c:v>2.2088888889999998</c:v>
                </c:pt>
                <c:pt idx="1">
                  <c:v>5.9019444439999997</c:v>
                </c:pt>
                <c:pt idx="2">
                  <c:v>9.9638888889999997</c:v>
                </c:pt>
                <c:pt idx="3">
                  <c:v>13.928333329999999</c:v>
                </c:pt>
                <c:pt idx="4">
                  <c:v>17.859722219999998</c:v>
                </c:pt>
                <c:pt idx="5">
                  <c:v>21.947500000000002</c:v>
                </c:pt>
                <c:pt idx="6">
                  <c:v>25.96055556</c:v>
                </c:pt>
                <c:pt idx="7">
                  <c:v>29.904444439999999</c:v>
                </c:pt>
                <c:pt idx="8">
                  <c:v>33.966944439999999</c:v>
                </c:pt>
                <c:pt idx="9">
                  <c:v>37.915555560000001</c:v>
                </c:pt>
                <c:pt idx="10">
                  <c:v>41.944166670000001</c:v>
                </c:pt>
                <c:pt idx="11">
                  <c:v>45.898611109999997</c:v>
                </c:pt>
              </c:numCache>
            </c:numRef>
          </c:xVal>
          <c:yVal>
            <c:numRef>
              <c:f>Sheet1!$U$5:$U$16</c:f>
              <c:numCache>
                <c:formatCode>General</c:formatCode>
                <c:ptCount val="12"/>
                <c:pt idx="0">
                  <c:v>5258.0656399999998</c:v>
                </c:pt>
                <c:pt idx="1">
                  <c:v>7117.2582249999996</c:v>
                </c:pt>
                <c:pt idx="2">
                  <c:v>10051.279420000001</c:v>
                </c:pt>
                <c:pt idx="3">
                  <c:v>5902.9630180000004</c:v>
                </c:pt>
                <c:pt idx="4">
                  <c:v>8733.7668250000006</c:v>
                </c:pt>
                <c:pt idx="6">
                  <c:v>8416.3133109999999</c:v>
                </c:pt>
                <c:pt idx="7">
                  <c:v>8149.1061909999999</c:v>
                </c:pt>
                <c:pt idx="8">
                  <c:v>8626.8538189999999</c:v>
                </c:pt>
                <c:pt idx="9">
                  <c:v>9019.5916199999992</c:v>
                </c:pt>
                <c:pt idx="10">
                  <c:v>6596.3362539999998</c:v>
                </c:pt>
                <c:pt idx="11">
                  <c:v>8207.4876789999998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10-4900-A7D6-AC2C72E3AF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0777104"/>
        <c:axId val="1740786672"/>
      </c:scatterChart>
      <c:valAx>
        <c:axId val="1740777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786672"/>
        <c:crosses val="autoZero"/>
        <c:crossBetween val="midCat"/>
      </c:valAx>
      <c:valAx>
        <c:axId val="174078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777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Sheet1!$R$5:$R$16</c:f>
              <c:numCache>
                <c:formatCode>General</c:formatCode>
                <c:ptCount val="12"/>
                <c:pt idx="0">
                  <c:v>2.2088888889999998</c:v>
                </c:pt>
                <c:pt idx="1">
                  <c:v>5.9019444439999997</c:v>
                </c:pt>
                <c:pt idx="2">
                  <c:v>9.9638888889999997</c:v>
                </c:pt>
                <c:pt idx="3">
                  <c:v>13.928333329999999</c:v>
                </c:pt>
                <c:pt idx="4">
                  <c:v>17.859722219999998</c:v>
                </c:pt>
                <c:pt idx="5">
                  <c:v>21.947500000000002</c:v>
                </c:pt>
                <c:pt idx="6">
                  <c:v>25.96055556</c:v>
                </c:pt>
                <c:pt idx="7">
                  <c:v>29.904444439999999</c:v>
                </c:pt>
                <c:pt idx="8">
                  <c:v>33.966944439999999</c:v>
                </c:pt>
                <c:pt idx="9">
                  <c:v>37.915555560000001</c:v>
                </c:pt>
                <c:pt idx="10">
                  <c:v>41.944166670000001</c:v>
                </c:pt>
                <c:pt idx="11">
                  <c:v>45.898611109999997</c:v>
                </c:pt>
              </c:numCache>
            </c:numRef>
          </c:xVal>
          <c:yVal>
            <c:numRef>
              <c:f>Sheet1!$V$5:$V$16</c:f>
              <c:numCache>
                <c:formatCode>General</c:formatCode>
                <c:ptCount val="12"/>
                <c:pt idx="0">
                  <c:v>2.7192957904959458</c:v>
                </c:pt>
                <c:pt idx="1">
                  <c:v>2.5877442439432055</c:v>
                </c:pt>
                <c:pt idx="2">
                  <c:v>2.7613621848466132</c:v>
                </c:pt>
                <c:pt idx="3">
                  <c:v>2.4166130088047724</c:v>
                </c:pt>
                <c:pt idx="4">
                  <c:v>2.9081960354798286</c:v>
                </c:pt>
                <c:pt idx="6">
                  <c:v>2.6724368986486038</c:v>
                </c:pt>
                <c:pt idx="7">
                  <c:v>2.766480676977185</c:v>
                </c:pt>
                <c:pt idx="8">
                  <c:v>1.5807744115991404</c:v>
                </c:pt>
                <c:pt idx="9">
                  <c:v>2.784331317631048</c:v>
                </c:pt>
                <c:pt idx="10">
                  <c:v>2.602898225018186</c:v>
                </c:pt>
                <c:pt idx="11">
                  <c:v>2.5995825110586357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D-446A-995B-29E54FBF1416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Sheet1!$R$5:$R$16</c:f>
              <c:numCache>
                <c:formatCode>General</c:formatCode>
                <c:ptCount val="12"/>
                <c:pt idx="0">
                  <c:v>2.2088888889999998</c:v>
                </c:pt>
                <c:pt idx="1">
                  <c:v>5.9019444439999997</c:v>
                </c:pt>
                <c:pt idx="2">
                  <c:v>9.9638888889999997</c:v>
                </c:pt>
                <c:pt idx="3">
                  <c:v>13.928333329999999</c:v>
                </c:pt>
                <c:pt idx="4">
                  <c:v>17.859722219999998</c:v>
                </c:pt>
                <c:pt idx="5">
                  <c:v>21.947500000000002</c:v>
                </c:pt>
                <c:pt idx="6">
                  <c:v>25.96055556</c:v>
                </c:pt>
                <c:pt idx="7">
                  <c:v>29.904444439999999</c:v>
                </c:pt>
                <c:pt idx="8">
                  <c:v>33.966944439999999</c:v>
                </c:pt>
                <c:pt idx="9">
                  <c:v>37.915555560000001</c:v>
                </c:pt>
                <c:pt idx="10">
                  <c:v>41.944166670000001</c:v>
                </c:pt>
                <c:pt idx="11">
                  <c:v>45.898611109999997</c:v>
                </c:pt>
              </c:numCache>
            </c:numRef>
          </c:xVal>
          <c:yVal>
            <c:numRef>
              <c:f>Sheet1!$W$5:$W$16</c:f>
              <c:numCache>
                <c:formatCode>General</c:formatCode>
                <c:ptCount val="12"/>
                <c:pt idx="0">
                  <c:v>0.83234151999999995</c:v>
                </c:pt>
                <c:pt idx="1">
                  <c:v>0.63101520300000002</c:v>
                </c:pt>
                <c:pt idx="2">
                  <c:v>1.5767284340000001</c:v>
                </c:pt>
                <c:pt idx="3">
                  <c:v>0</c:v>
                </c:pt>
                <c:pt idx="4">
                  <c:v>1.9068142939999999</c:v>
                </c:pt>
                <c:pt idx="6">
                  <c:v>0.49007958499999998</c:v>
                </c:pt>
                <c:pt idx="7">
                  <c:v>1.7150536709999999</c:v>
                </c:pt>
                <c:pt idx="8">
                  <c:v>1.02761718</c:v>
                </c:pt>
                <c:pt idx="9">
                  <c:v>0.73379039000000001</c:v>
                </c:pt>
                <c:pt idx="10">
                  <c:v>0.58094547799999996</c:v>
                </c:pt>
                <c:pt idx="11">
                  <c:v>0.16456357499999999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D-446A-995B-29E54FBF1416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Sheet1!$R$5:$R$16</c:f>
              <c:numCache>
                <c:formatCode>General</c:formatCode>
                <c:ptCount val="12"/>
                <c:pt idx="0">
                  <c:v>2.2088888889999998</c:v>
                </c:pt>
                <c:pt idx="1">
                  <c:v>5.9019444439999997</c:v>
                </c:pt>
                <c:pt idx="2">
                  <c:v>9.9638888889999997</c:v>
                </c:pt>
                <c:pt idx="3">
                  <c:v>13.928333329999999</c:v>
                </c:pt>
                <c:pt idx="4">
                  <c:v>17.859722219999998</c:v>
                </c:pt>
                <c:pt idx="5">
                  <c:v>21.947500000000002</c:v>
                </c:pt>
                <c:pt idx="6">
                  <c:v>25.96055556</c:v>
                </c:pt>
                <c:pt idx="7">
                  <c:v>29.904444439999999</c:v>
                </c:pt>
                <c:pt idx="8">
                  <c:v>33.966944439999999</c:v>
                </c:pt>
                <c:pt idx="9">
                  <c:v>37.915555560000001</c:v>
                </c:pt>
                <c:pt idx="10">
                  <c:v>41.944166670000001</c:v>
                </c:pt>
                <c:pt idx="11">
                  <c:v>45.898611109999997</c:v>
                </c:pt>
              </c:numCache>
            </c:numRef>
          </c:xVal>
          <c:yVal>
            <c:numRef>
              <c:f>Sheet1!$X$5:$X$16</c:f>
              <c:numCache>
                <c:formatCode>General</c:formatCode>
                <c:ptCount val="12"/>
                <c:pt idx="0">
                  <c:v>3.720826003</c:v>
                </c:pt>
                <c:pt idx="1">
                  <c:v>3.8523127229999998</c:v>
                </c:pt>
                <c:pt idx="2">
                  <c:v>4.0022213459999998</c:v>
                </c:pt>
                <c:pt idx="3">
                  <c:v>3.7710700620000002</c:v>
                </c:pt>
                <c:pt idx="4">
                  <c:v>3.9412015930000002</c:v>
                </c:pt>
                <c:pt idx="6">
                  <c:v>3.9251218940000001</c:v>
                </c:pt>
                <c:pt idx="7">
                  <c:v>3.9111099770000002</c:v>
                </c:pt>
                <c:pt idx="8">
                  <c:v>3.935852439</c:v>
                </c:pt>
                <c:pt idx="9">
                  <c:v>3.9551868739999998</c:v>
                </c:pt>
                <c:pt idx="10">
                  <c:v>3.8193027860000002</c:v>
                </c:pt>
                <c:pt idx="11">
                  <c:v>3.914210239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D-446A-995B-29E54FBF1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0777104"/>
        <c:axId val="1740786672"/>
      </c:scatterChart>
      <c:valAx>
        <c:axId val="1740777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786672"/>
        <c:crosses val="autoZero"/>
        <c:crossBetween val="midCat"/>
      </c:valAx>
      <c:valAx>
        <c:axId val="174078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777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Sheet1!$R$21:$R$32</c:f>
              <c:numCache>
                <c:formatCode>General</c:formatCode>
                <c:ptCount val="12"/>
                <c:pt idx="0">
                  <c:v>2.2088888889999998</c:v>
                </c:pt>
                <c:pt idx="1">
                  <c:v>5.9019444439999997</c:v>
                </c:pt>
                <c:pt idx="2">
                  <c:v>9.9638888889999997</c:v>
                </c:pt>
                <c:pt idx="3">
                  <c:v>13.928333329999999</c:v>
                </c:pt>
                <c:pt idx="4">
                  <c:v>17.859722219999998</c:v>
                </c:pt>
                <c:pt idx="5">
                  <c:v>21.947500000000002</c:v>
                </c:pt>
                <c:pt idx="6">
                  <c:v>25.96055556</c:v>
                </c:pt>
                <c:pt idx="7">
                  <c:v>29.904444439999999</c:v>
                </c:pt>
                <c:pt idx="8">
                  <c:v>33.966944439999999</c:v>
                </c:pt>
                <c:pt idx="9">
                  <c:v>37.915555560000001</c:v>
                </c:pt>
                <c:pt idx="10">
                  <c:v>41.944166670000001</c:v>
                </c:pt>
                <c:pt idx="11">
                  <c:v>45.898611109999997</c:v>
                </c:pt>
              </c:numCache>
            </c:numRef>
          </c:xVal>
          <c:yVal>
            <c:numRef>
              <c:f>Sheet1!$S$21:$S$32</c:f>
              <c:numCache>
                <c:formatCode>General</c:formatCode>
                <c:ptCount val="12"/>
                <c:pt idx="0">
                  <c:v>50.298856409999999</c:v>
                </c:pt>
                <c:pt idx="1">
                  <c:v>24.004306440000001</c:v>
                </c:pt>
                <c:pt idx="2">
                  <c:v>41.608862109999997</c:v>
                </c:pt>
                <c:pt idx="3">
                  <c:v>16.465980810000001</c:v>
                </c:pt>
                <c:pt idx="4">
                  <c:v>46.793797619999999</c:v>
                </c:pt>
                <c:pt idx="5">
                  <c:v>33.73278037</c:v>
                </c:pt>
                <c:pt idx="6">
                  <c:v>37.201163700000002</c:v>
                </c:pt>
                <c:pt idx="7">
                  <c:v>47.123979929999997</c:v>
                </c:pt>
                <c:pt idx="8">
                  <c:v>467.41982180000002</c:v>
                </c:pt>
                <c:pt idx="9">
                  <c:v>31.725498300000002</c:v>
                </c:pt>
                <c:pt idx="10">
                  <c:v>44.470635369999997</c:v>
                </c:pt>
                <c:pt idx="11">
                  <c:v>36.292724159999999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18-4AC3-8C01-5E174D84C44C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Sheet1!$R$21:$R$32</c:f>
              <c:numCache>
                <c:formatCode>General</c:formatCode>
                <c:ptCount val="12"/>
                <c:pt idx="0">
                  <c:v>2.2088888889999998</c:v>
                </c:pt>
                <c:pt idx="1">
                  <c:v>5.9019444439999997</c:v>
                </c:pt>
                <c:pt idx="2">
                  <c:v>9.9638888889999997</c:v>
                </c:pt>
                <c:pt idx="3">
                  <c:v>13.928333329999999</c:v>
                </c:pt>
                <c:pt idx="4">
                  <c:v>17.859722219999998</c:v>
                </c:pt>
                <c:pt idx="5">
                  <c:v>21.947500000000002</c:v>
                </c:pt>
                <c:pt idx="6">
                  <c:v>25.96055556</c:v>
                </c:pt>
                <c:pt idx="7">
                  <c:v>29.904444439999999</c:v>
                </c:pt>
                <c:pt idx="8">
                  <c:v>33.966944439999999</c:v>
                </c:pt>
                <c:pt idx="9">
                  <c:v>37.915555560000001</c:v>
                </c:pt>
                <c:pt idx="10">
                  <c:v>41.944166670000001</c:v>
                </c:pt>
                <c:pt idx="11">
                  <c:v>45.898611109999997</c:v>
                </c:pt>
              </c:numCache>
            </c:numRef>
          </c:xVal>
          <c:yVal>
            <c:numRef>
              <c:f>Sheet1!$T$21:$T$32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18-4AC3-8C01-5E174D84C44C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Sheet1!$R$21:$R$32</c:f>
              <c:numCache>
                <c:formatCode>General</c:formatCode>
                <c:ptCount val="12"/>
                <c:pt idx="0">
                  <c:v>2.2088888889999998</c:v>
                </c:pt>
                <c:pt idx="1">
                  <c:v>5.9019444439999997</c:v>
                </c:pt>
                <c:pt idx="2">
                  <c:v>9.9638888889999997</c:v>
                </c:pt>
                <c:pt idx="3">
                  <c:v>13.928333329999999</c:v>
                </c:pt>
                <c:pt idx="4">
                  <c:v>17.859722219999998</c:v>
                </c:pt>
                <c:pt idx="5">
                  <c:v>21.947500000000002</c:v>
                </c:pt>
                <c:pt idx="6">
                  <c:v>25.96055556</c:v>
                </c:pt>
                <c:pt idx="7">
                  <c:v>29.904444439999999</c:v>
                </c:pt>
                <c:pt idx="8">
                  <c:v>33.966944439999999</c:v>
                </c:pt>
                <c:pt idx="9">
                  <c:v>37.915555560000001</c:v>
                </c:pt>
                <c:pt idx="10">
                  <c:v>41.944166670000001</c:v>
                </c:pt>
                <c:pt idx="11">
                  <c:v>45.898611109999997</c:v>
                </c:pt>
              </c:numCache>
            </c:numRef>
          </c:xVal>
          <c:yVal>
            <c:numRef>
              <c:f>Sheet1!$U$21:$U$32</c:f>
              <c:numCache>
                <c:formatCode>General</c:formatCode>
                <c:ptCount val="12"/>
                <c:pt idx="0">
                  <c:v>10615.69126</c:v>
                </c:pt>
                <c:pt idx="1">
                  <c:v>7676.3027119999997</c:v>
                </c:pt>
                <c:pt idx="2">
                  <c:v>16415.445059999998</c:v>
                </c:pt>
                <c:pt idx="3">
                  <c:v>6223.2991199999997</c:v>
                </c:pt>
                <c:pt idx="4">
                  <c:v>12343.327590000001</c:v>
                </c:pt>
                <c:pt idx="5">
                  <c:v>20895.80197</c:v>
                </c:pt>
                <c:pt idx="6">
                  <c:v>12438.45174</c:v>
                </c:pt>
                <c:pt idx="7">
                  <c:v>11303.343570000001</c:v>
                </c:pt>
                <c:pt idx="8">
                  <c:v>9401.6100050000005</c:v>
                </c:pt>
                <c:pt idx="9">
                  <c:v>11557.60297</c:v>
                </c:pt>
                <c:pt idx="10">
                  <c:v>24543.170150000002</c:v>
                </c:pt>
                <c:pt idx="11">
                  <c:v>7087.8423279999997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18-4AC3-8C01-5E174D84C4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0777104"/>
        <c:axId val="1740786672"/>
      </c:scatterChart>
      <c:valAx>
        <c:axId val="1740777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786672"/>
        <c:crosses val="autoZero"/>
        <c:crossBetween val="midCat"/>
      </c:valAx>
      <c:valAx>
        <c:axId val="174078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777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Sheet1!$R$21:$R$32</c:f>
              <c:numCache>
                <c:formatCode>General</c:formatCode>
                <c:ptCount val="12"/>
                <c:pt idx="0">
                  <c:v>2.2088888889999998</c:v>
                </c:pt>
                <c:pt idx="1">
                  <c:v>5.9019444439999997</c:v>
                </c:pt>
                <c:pt idx="2">
                  <c:v>9.9638888889999997</c:v>
                </c:pt>
                <c:pt idx="3">
                  <c:v>13.928333329999999</c:v>
                </c:pt>
                <c:pt idx="4">
                  <c:v>17.859722219999998</c:v>
                </c:pt>
                <c:pt idx="5">
                  <c:v>21.947500000000002</c:v>
                </c:pt>
                <c:pt idx="6">
                  <c:v>25.96055556</c:v>
                </c:pt>
                <c:pt idx="7">
                  <c:v>29.904444439999999</c:v>
                </c:pt>
                <c:pt idx="8">
                  <c:v>33.966944439999999</c:v>
                </c:pt>
                <c:pt idx="9">
                  <c:v>37.915555560000001</c:v>
                </c:pt>
                <c:pt idx="10">
                  <c:v>41.944166670000001</c:v>
                </c:pt>
                <c:pt idx="11">
                  <c:v>45.898611109999997</c:v>
                </c:pt>
              </c:numCache>
            </c:numRef>
          </c:xVal>
          <c:yVal>
            <c:numRef>
              <c:f>Sheet1!$V$21:$V$32</c:f>
              <c:numCache>
                <c:formatCode>General</c:formatCode>
                <c:ptCount val="12"/>
                <c:pt idx="0">
                  <c:v>1.701558111090272</c:v>
                </c:pt>
                <c:pt idx="1">
                  <c:v>1.3802891623513305</c:v>
                </c:pt>
                <c:pt idx="2">
                  <c:v>1.6191858391742213</c:v>
                </c:pt>
                <c:pt idx="3">
                  <c:v>1.2165876049346074</c:v>
                </c:pt>
                <c:pt idx="4">
                  <c:v>1.6701882924348272</c:v>
                </c:pt>
                <c:pt idx="5">
                  <c:v>1.5280521386865091</c:v>
                </c:pt>
                <c:pt idx="6">
                  <c:v>1.5705565253814651</c:v>
                </c:pt>
                <c:pt idx="7">
                  <c:v>1.6732419623530124</c:v>
                </c:pt>
                <c:pt idx="8">
                  <c:v>2.6697071255055644</c:v>
                </c:pt>
                <c:pt idx="9">
                  <c:v>1.5014084521139701</c:v>
                </c:pt>
                <c:pt idx="10">
                  <c:v>1.648073334434627</c:v>
                </c:pt>
                <c:pt idx="11">
                  <c:v>1.5598195679044136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EF-4093-999E-345CA47998C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Sheet1!$R$21:$R$32</c:f>
              <c:numCache>
                <c:formatCode>General</c:formatCode>
                <c:ptCount val="12"/>
                <c:pt idx="0">
                  <c:v>2.2088888889999998</c:v>
                </c:pt>
                <c:pt idx="1">
                  <c:v>5.9019444439999997</c:v>
                </c:pt>
                <c:pt idx="2">
                  <c:v>9.9638888889999997</c:v>
                </c:pt>
                <c:pt idx="3">
                  <c:v>13.928333329999999</c:v>
                </c:pt>
                <c:pt idx="4">
                  <c:v>17.859722219999998</c:v>
                </c:pt>
                <c:pt idx="5">
                  <c:v>21.947500000000002</c:v>
                </c:pt>
                <c:pt idx="6">
                  <c:v>25.96055556</c:v>
                </c:pt>
                <c:pt idx="7">
                  <c:v>29.904444439999999</c:v>
                </c:pt>
                <c:pt idx="8">
                  <c:v>33.966944439999999</c:v>
                </c:pt>
                <c:pt idx="9">
                  <c:v>37.915555560000001</c:v>
                </c:pt>
                <c:pt idx="10">
                  <c:v>41.944166670000001</c:v>
                </c:pt>
                <c:pt idx="11">
                  <c:v>45.898611109999997</c:v>
                </c:pt>
              </c:numCache>
            </c:numRef>
          </c:xVal>
          <c:yVal>
            <c:numRef>
              <c:f>Sheet1!$W$21:$W$32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EF-4093-999E-345CA47998CE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Sheet1!$R$21:$R$32</c:f>
              <c:numCache>
                <c:formatCode>General</c:formatCode>
                <c:ptCount val="12"/>
                <c:pt idx="0">
                  <c:v>2.2088888889999998</c:v>
                </c:pt>
                <c:pt idx="1">
                  <c:v>5.9019444439999997</c:v>
                </c:pt>
                <c:pt idx="2">
                  <c:v>9.9638888889999997</c:v>
                </c:pt>
                <c:pt idx="3">
                  <c:v>13.928333329999999</c:v>
                </c:pt>
                <c:pt idx="4">
                  <c:v>17.859722219999998</c:v>
                </c:pt>
                <c:pt idx="5">
                  <c:v>21.947500000000002</c:v>
                </c:pt>
                <c:pt idx="6">
                  <c:v>25.96055556</c:v>
                </c:pt>
                <c:pt idx="7">
                  <c:v>29.904444439999999</c:v>
                </c:pt>
                <c:pt idx="8">
                  <c:v>33.966944439999999</c:v>
                </c:pt>
                <c:pt idx="9">
                  <c:v>37.915555560000001</c:v>
                </c:pt>
                <c:pt idx="10">
                  <c:v>41.944166670000001</c:v>
                </c:pt>
                <c:pt idx="11">
                  <c:v>45.898611109999997</c:v>
                </c:pt>
              </c:numCache>
            </c:numRef>
          </c:xVal>
          <c:yVal>
            <c:numRef>
              <c:f>Sheet1!$X$21:$X$32</c:f>
              <c:numCache>
                <c:formatCode>General</c:formatCode>
                <c:ptCount val="12"/>
                <c:pt idx="0">
                  <c:v>4.0259482789999996</c:v>
                </c:pt>
                <c:pt idx="1">
                  <c:v>3.8851520929999999</c:v>
                </c:pt>
                <c:pt idx="2">
                  <c:v>4.2152526620000002</c:v>
                </c:pt>
                <c:pt idx="3">
                  <c:v>3.7940206760000001</c:v>
                </c:pt>
                <c:pt idx="4">
                  <c:v>4.091432255</c:v>
                </c:pt>
                <c:pt idx="5">
                  <c:v>4.3200590439999997</c:v>
                </c:pt>
                <c:pt idx="6">
                  <c:v>4.0947663250000002</c:v>
                </c:pt>
                <c:pt idx="7">
                  <c:v>4.0532069279999998</c:v>
                </c:pt>
                <c:pt idx="8">
                  <c:v>3.9732022319999998</c:v>
                </c:pt>
                <c:pt idx="9">
                  <c:v>4.0628677709999996</c:v>
                </c:pt>
                <c:pt idx="10">
                  <c:v>4.3899306579999999</c:v>
                </c:pt>
                <c:pt idx="11">
                  <c:v>3.850514048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EF-4093-999E-345CA4799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0777104"/>
        <c:axId val="1740786672"/>
      </c:scatterChart>
      <c:valAx>
        <c:axId val="1740777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786672"/>
        <c:crosses val="autoZero"/>
        <c:crossBetween val="midCat"/>
      </c:valAx>
      <c:valAx>
        <c:axId val="174078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777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M. Oceanibacter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'qPCR results OM43c'!$P$31:$P$42</c:f>
              <c:numCache>
                <c:formatCode>0.0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'qPCR results OM43c'!$Q$31:$Q$42</c:f>
              <c:numCache>
                <c:formatCode>0.00E+00</c:formatCode>
                <c:ptCount val="12"/>
                <c:pt idx="0">
                  <c:v>5258.0656399876962</c:v>
                </c:pt>
                <c:pt idx="1">
                  <c:v>7117.2582245850372</c:v>
                </c:pt>
                <c:pt idx="2">
                  <c:v>10051.279416625868</c:v>
                </c:pt>
                <c:pt idx="3">
                  <c:v>5902.9630180539043</c:v>
                </c:pt>
                <c:pt idx="4">
                  <c:v>8733.7668249457001</c:v>
                </c:pt>
                <c:pt idx="5">
                  <c:v>37316.829404202566</c:v>
                </c:pt>
                <c:pt idx="6">
                  <c:v>8416.3133105825436</c:v>
                </c:pt>
                <c:pt idx="7">
                  <c:v>8149.1061914003985</c:v>
                </c:pt>
                <c:pt idx="8">
                  <c:v>8626.8538186704682</c:v>
                </c:pt>
                <c:pt idx="9">
                  <c:v>9019.5916198701652</c:v>
                </c:pt>
                <c:pt idx="10">
                  <c:v>6596.3362537705561</c:v>
                </c:pt>
                <c:pt idx="11">
                  <c:v>8207.4876791251536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1A-4254-AB49-EA600CD07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'qPCR results OM43c'!$S$30</c:f>
              <c:strCache>
                <c:ptCount val="1"/>
                <c:pt idx="0">
                  <c:v>k'value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'qPCR results OM43c'!$S$31:$S$42</c:f>
              <c:numCache>
                <c:formatCode>General</c:formatCode>
                <c:ptCount val="12"/>
                <c:pt idx="0">
                  <c:v>3.2859236931811094E-3</c:v>
                </c:pt>
                <c:pt idx="1">
                  <c:v>2.1164591155921572E-3</c:v>
                </c:pt>
                <c:pt idx="2">
                  <c:v>1.2501048284409043E-3</c:v>
                </c:pt>
                <c:pt idx="3">
                  <c:v>1.2250366896025939E-3</c:v>
                </c:pt>
                <c:pt idx="4">
                  <c:v>4.0311182703105659E-4</c:v>
                </c:pt>
                <c:pt idx="5">
                  <c:v>1.1021063552632165E-3</c:v>
                </c:pt>
                <c:pt idx="6">
                  <c:v>3.3715490339824607E-3</c:v>
                </c:pt>
                <c:pt idx="7">
                  <c:v>1.0094054998725486E-3</c:v>
                </c:pt>
                <c:pt idx="8">
                  <c:v>3.275065616667855E-3</c:v>
                </c:pt>
                <c:pt idx="9">
                  <c:v>3.2531861119518557E-3</c:v>
                </c:pt>
                <c:pt idx="10">
                  <c:v>9.887537904957023E-4</c:v>
                </c:pt>
                <c:pt idx="11">
                  <c:v>1.1261423372623573E-3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1A-4254-AB49-EA600CD07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5060911"/>
        <c:axId val="935072559"/>
      </c:lineChart>
      <c:catAx>
        <c:axId val="797081423"/>
        <c:scaling>
          <c:orientation val="minMax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 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935072559"/>
        <c:scaling>
          <c:orientation val="minMax"/>
        </c:scaling>
        <c:delete val="0"/>
        <c:axPos val="r"/>
        <c:numFmt formatCode="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5060911"/>
        <c:crosses val="max"/>
        <c:crossBetween val="between"/>
      </c:valAx>
      <c:catAx>
        <c:axId val="935060911"/>
        <c:scaling>
          <c:orientation val="minMax"/>
        </c:scaling>
        <c:delete val="1"/>
        <c:axPos val="b"/>
        <c:majorTickMark val="out"/>
        <c:minorTickMark val="none"/>
        <c:tickLblPos val="nextTo"/>
        <c:crossAx val="935072559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3154509728892539E-2"/>
                  <c:y val="-0.6151269768365211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'qPCR results OM43c'!$D$3:$D$11</c:f>
              <c:numCache>
                <c:formatCode>General</c:formatCode>
                <c:ptCount val="9"/>
                <c:pt idx="0">
                  <c:v>8.722633922533813</c:v>
                </c:pt>
                <c:pt idx="1">
                  <c:v>7.7226339225338121</c:v>
                </c:pt>
                <c:pt idx="2">
                  <c:v>6.7226339225338121</c:v>
                </c:pt>
                <c:pt idx="3">
                  <c:v>5.7226339225338121</c:v>
                </c:pt>
                <c:pt idx="4">
                  <c:v>5.1566458030692228</c:v>
                </c:pt>
                <c:pt idx="5">
                  <c:v>3.7226339225338121</c:v>
                </c:pt>
                <c:pt idx="6">
                  <c:v>2.7226339225338121</c:v>
                </c:pt>
                <c:pt idx="7">
                  <c:v>1.7226339225338123</c:v>
                </c:pt>
                <c:pt idx="8">
                  <c:v>0.72263392253381231</c:v>
                </c:pt>
              </c:numCache>
            </c:numRef>
          </c:xVal>
          <c:yVal>
            <c:numRef>
              <c:f>'qPCR results OM43c'!$B$3:$B$11</c:f>
              <c:numCache>
                <c:formatCode>General</c:formatCode>
                <c:ptCount val="9"/>
                <c:pt idx="0">
                  <c:v>6.7560938188938895</c:v>
                </c:pt>
                <c:pt idx="1">
                  <c:v>10.2131177053475</c:v>
                </c:pt>
                <c:pt idx="2">
                  <c:v>13.7683871309636</c:v>
                </c:pt>
                <c:pt idx="3">
                  <c:v>17.018915257088199</c:v>
                </c:pt>
                <c:pt idx="4">
                  <c:v>19.4311519313462</c:v>
                </c:pt>
                <c:pt idx="5">
                  <c:v>25.0180309730885</c:v>
                </c:pt>
                <c:pt idx="6">
                  <c:v>28.55377644924555</c:v>
                </c:pt>
                <c:pt idx="7">
                  <c:v>31.565455197367399</c:v>
                </c:pt>
                <c:pt idx="8">
                  <c:v>34.513176115219103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B1-4B61-97D0-94597EED8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210056"/>
        <c:axId val="691205136"/>
      </c:scatterChart>
      <c:valAx>
        <c:axId val="691210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Log10 copies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205136"/>
        <c:crosses val="autoZero"/>
        <c:crossBetween val="midCat"/>
      </c:valAx>
      <c:valAx>
        <c:axId val="69120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210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'qPCR results OM43c'!$P$16:$P$28</c:f>
              <c:strCache>
                <c:ptCount val="13"/>
                <c:pt idx="0">
                  <c:v>Time (hours)</c:v>
                </c:pt>
                <c:pt idx="1">
                  <c:v>2.21</c:v>
                </c:pt>
                <c:pt idx="2">
                  <c:v>5.90</c:v>
                </c:pt>
                <c:pt idx="3">
                  <c:v>9.96</c:v>
                </c:pt>
                <c:pt idx="4">
                  <c:v>13.93</c:v>
                </c:pt>
                <c:pt idx="5">
                  <c:v>17.86</c:v>
                </c:pt>
                <c:pt idx="6">
                  <c:v>21.95</c:v>
                </c:pt>
                <c:pt idx="7">
                  <c:v>25.96</c:v>
                </c:pt>
                <c:pt idx="8">
                  <c:v>29.90</c:v>
                </c:pt>
                <c:pt idx="9">
                  <c:v>33.97</c:v>
                </c:pt>
                <c:pt idx="10">
                  <c:v>37.92</c:v>
                </c:pt>
                <c:pt idx="11">
                  <c:v>41.94</c:v>
                </c:pt>
                <c:pt idx="12">
                  <c:v>45.90</c:v>
                </c:pt>
              </c:strCache>
            </c:strRef>
          </c:cat>
          <c:val>
            <c:numRef>
              <c:f>'qPCR results OM43c'!$Q$17:$Q$28</c:f>
              <c:numCache>
                <c:formatCode>0.00E+00</c:formatCode>
                <c:ptCount val="12"/>
                <c:pt idx="0">
                  <c:v>10615.691264209243</c:v>
                </c:pt>
                <c:pt idx="1">
                  <c:v>7676.3027123618622</c:v>
                </c:pt>
                <c:pt idx="2">
                  <c:v>16415.445061502731</c:v>
                </c:pt>
                <c:pt idx="3">
                  <c:v>6223.2991201935065</c:v>
                </c:pt>
                <c:pt idx="4">
                  <c:v>12343.327589638517</c:v>
                </c:pt>
                <c:pt idx="5">
                  <c:v>20895.801972404381</c:v>
                </c:pt>
                <c:pt idx="6">
                  <c:v>12438.451740442844</c:v>
                </c:pt>
                <c:pt idx="7">
                  <c:v>11303.343567833377</c:v>
                </c:pt>
                <c:pt idx="8">
                  <c:v>9401.610005020857</c:v>
                </c:pt>
                <c:pt idx="9">
                  <c:v>11557.602965329825</c:v>
                </c:pt>
                <c:pt idx="10">
                  <c:v>24543.170152048038</c:v>
                </c:pt>
                <c:pt idx="11">
                  <c:v>7087.8423279136605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0D-43E5-ACFA-9601849C64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509487"/>
        <c:axId val="134510319"/>
      </c:barChart>
      <c:lineChart>
        <c:grouping val="standard"/>
        <c:varyColors val="0"/>
        <c:ser>
          <c:idx val="1"/>
          <c:order val="1"/>
          <c:tx>
            <c:strRef>
              <c:f>'qPCR results OM43c'!$R$16</c:f>
              <c:strCache>
                <c:ptCount val="1"/>
                <c:pt idx="0">
                  <c:v> CH4 (nM)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'qPCR results OM43c'!$P$16:$P$28</c:f>
              <c:strCache>
                <c:ptCount val="13"/>
                <c:pt idx="0">
                  <c:v>Time (hours)</c:v>
                </c:pt>
                <c:pt idx="1">
                  <c:v>2.21</c:v>
                </c:pt>
                <c:pt idx="2">
                  <c:v>5.90</c:v>
                </c:pt>
                <c:pt idx="3">
                  <c:v>9.96</c:v>
                </c:pt>
                <c:pt idx="4">
                  <c:v>13.93</c:v>
                </c:pt>
                <c:pt idx="5">
                  <c:v>17.86</c:v>
                </c:pt>
                <c:pt idx="6">
                  <c:v>21.95</c:v>
                </c:pt>
                <c:pt idx="7">
                  <c:v>25.96</c:v>
                </c:pt>
                <c:pt idx="8">
                  <c:v>29.90</c:v>
                </c:pt>
                <c:pt idx="9">
                  <c:v>33.97</c:v>
                </c:pt>
                <c:pt idx="10">
                  <c:v>37.92</c:v>
                </c:pt>
                <c:pt idx="11">
                  <c:v>41.94</c:v>
                </c:pt>
                <c:pt idx="12">
                  <c:v>45.90</c:v>
                </c:pt>
              </c:strCache>
            </c:strRef>
          </c:cat>
          <c:val>
            <c:numRef>
              <c:f>'qPCR results OM43c'!$R$17:$R$28</c:f>
              <c:numCache>
                <c:formatCode>0.00</c:formatCode>
                <c:ptCount val="12"/>
                <c:pt idx="0">
                  <c:v>81.911649274516094</c:v>
                </c:pt>
                <c:pt idx="1">
                  <c:v>20.690111854355738</c:v>
                </c:pt>
                <c:pt idx="2">
                  <c:v>21.779011901669879</c:v>
                </c:pt>
                <c:pt idx="3">
                  <c:v>19.554134984521312</c:v>
                </c:pt>
                <c:pt idx="4">
                  <c:v>9.1369698561578208</c:v>
                </c:pt>
                <c:pt idx="5">
                  <c:v>35.667517007975441</c:v>
                </c:pt>
                <c:pt idx="6">
                  <c:v>55.821350728052188</c:v>
                </c:pt>
                <c:pt idx="7">
                  <c:v>7.7040192249797483</c:v>
                </c:pt>
                <c:pt idx="8">
                  <c:v>17.47941864085189</c:v>
                </c:pt>
                <c:pt idx="9">
                  <c:v>19.88559355739854</c:v>
                </c:pt>
                <c:pt idx="10">
                  <c:v>17.070386091280543</c:v>
                </c:pt>
                <c:pt idx="11">
                  <c:v>70.162224671517563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0D-43E5-ACFA-9601849C64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917935"/>
        <c:axId val="132134864"/>
      </c:lineChart>
      <c:catAx>
        <c:axId val="134509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10319"/>
        <c:crosses val="autoZero"/>
        <c:auto val="1"/>
        <c:lblAlgn val="ctr"/>
        <c:lblOffset val="100"/>
        <c:noMultiLvlLbl val="0"/>
      </c:catAx>
      <c:valAx>
        <c:axId val="134510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09487"/>
        <c:crosses val="autoZero"/>
        <c:crossBetween val="between"/>
      </c:valAx>
      <c:valAx>
        <c:axId val="13213486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917935"/>
        <c:crosses val="max"/>
        <c:crossBetween val="between"/>
      </c:valAx>
      <c:catAx>
        <c:axId val="8039179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2134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'qPCR results OM43c'!$P$31:$P$42</c:f>
              <c:numCache>
                <c:formatCode>0.0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'qPCR results OM43c'!$Q$31:$Q$42</c:f>
              <c:numCache>
                <c:formatCode>0.00E+00</c:formatCode>
                <c:ptCount val="12"/>
                <c:pt idx="0">
                  <c:v>5258.0656399876962</c:v>
                </c:pt>
                <c:pt idx="1">
                  <c:v>7117.2582245850372</c:v>
                </c:pt>
                <c:pt idx="2">
                  <c:v>10051.279416625868</c:v>
                </c:pt>
                <c:pt idx="3">
                  <c:v>5902.9630180539043</c:v>
                </c:pt>
                <c:pt idx="4">
                  <c:v>8733.7668249457001</c:v>
                </c:pt>
                <c:pt idx="5">
                  <c:v>37316.829404202566</c:v>
                </c:pt>
                <c:pt idx="6">
                  <c:v>8416.3133105825436</c:v>
                </c:pt>
                <c:pt idx="7">
                  <c:v>8149.1061914003985</c:v>
                </c:pt>
                <c:pt idx="8">
                  <c:v>8626.8538186704682</c:v>
                </c:pt>
                <c:pt idx="9">
                  <c:v>9019.5916198701652</c:v>
                </c:pt>
                <c:pt idx="10">
                  <c:v>6596.3362537705561</c:v>
                </c:pt>
                <c:pt idx="11">
                  <c:v>8207.4876791251536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C4-4F78-9379-12620549A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509487"/>
        <c:axId val="134510319"/>
      </c:barChart>
      <c:lineChart>
        <c:grouping val="standard"/>
        <c:varyColors val="0"/>
        <c:ser>
          <c:idx val="1"/>
          <c:order val="1"/>
          <c:tx>
            <c:strRef>
              <c:f>'qPCR results OM43c'!$R$16</c:f>
              <c:strCache>
                <c:ptCount val="1"/>
                <c:pt idx="0">
                  <c:v> CH4 (nM)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'qPCR results OM43c'!$P$31:$P$42</c:f>
              <c:numCache>
                <c:formatCode>0.0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'qPCR results OM43c'!$R$31:$R$42</c:f>
              <c:numCache>
                <c:formatCode>0.00</c:formatCode>
                <c:ptCount val="12"/>
                <c:pt idx="0">
                  <c:v>491.44529573268022</c:v>
                </c:pt>
                <c:pt idx="1">
                  <c:v>90.237069077358413</c:v>
                </c:pt>
                <c:pt idx="2">
                  <c:v>1698.247273685866</c:v>
                </c:pt>
                <c:pt idx="3">
                  <c:v>110.64030549140263</c:v>
                </c:pt>
                <c:pt idx="4">
                  <c:v>23.652918806972547</c:v>
                </c:pt>
                <c:pt idx="5">
                  <c:v>2082.6172970037833</c:v>
                </c:pt>
                <c:pt idx="6">
                  <c:v>105.33744010454757</c:v>
                </c:pt>
                <c:pt idx="7">
                  <c:v>22.585990190068728</c:v>
                </c:pt>
                <c:pt idx="8">
                  <c:v>133.6325312544721</c:v>
                </c:pt>
                <c:pt idx="9">
                  <c:v>216.75793356659415</c:v>
                </c:pt>
                <c:pt idx="10">
                  <c:v>38.818867140263684</c:v>
                </c:pt>
                <c:pt idx="11">
                  <c:v>70.54904990108831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C4-4F78-9379-12620549A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917935"/>
        <c:axId val="132134864"/>
      </c:lineChart>
      <c:catAx>
        <c:axId val="134509487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10319"/>
        <c:crosses val="autoZero"/>
        <c:auto val="1"/>
        <c:lblAlgn val="ctr"/>
        <c:lblOffset val="100"/>
        <c:noMultiLvlLbl val="0"/>
      </c:catAx>
      <c:valAx>
        <c:axId val="134510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09487"/>
        <c:crosses val="autoZero"/>
        <c:crossBetween val="between"/>
      </c:valAx>
      <c:valAx>
        <c:axId val="132134864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917935"/>
        <c:crosses val="max"/>
        <c:crossBetween val="between"/>
      </c:valAx>
      <c:catAx>
        <c:axId val="803917935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extTo"/>
        <c:crossAx val="132134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M. Oceanibacter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'qPCR results Methyloprofundus'!$P$31:$P$42</c:f>
              <c:numCache>
                <c:formatCode>0.0</c:formatCode>
                <c:ptCount val="12"/>
                <c:pt idx="0">
                  <c:v>2.2088888888888887</c:v>
                </c:pt>
                <c:pt idx="1">
                  <c:v>5.9019444444444442</c:v>
                </c:pt>
                <c:pt idx="2">
                  <c:v>9.9638888888888886</c:v>
                </c:pt>
                <c:pt idx="3">
                  <c:v>13.928333333333335</c:v>
                </c:pt>
                <c:pt idx="4">
                  <c:v>17.859722222222221</c:v>
                </c:pt>
                <c:pt idx="5">
                  <c:v>21.947499999999998</c:v>
                </c:pt>
                <c:pt idx="6">
                  <c:v>25.960555555555562</c:v>
                </c:pt>
                <c:pt idx="7">
                  <c:v>29.904444444444447</c:v>
                </c:pt>
                <c:pt idx="8">
                  <c:v>33.966944444444451</c:v>
                </c:pt>
                <c:pt idx="9">
                  <c:v>37.915555555555599</c:v>
                </c:pt>
                <c:pt idx="10">
                  <c:v>41.944166666666668</c:v>
                </c:pt>
                <c:pt idx="11">
                  <c:v>45.898611111111109</c:v>
                </c:pt>
              </c:numCache>
            </c:numRef>
          </c:cat>
          <c:val>
            <c:numRef>
              <c:f>'qPCR results Methyloprofundus'!$Q$31:$Q$42</c:f>
              <c:numCache>
                <c:formatCode>0.00</c:formatCode>
                <c:ptCount val="12"/>
                <c:pt idx="0">
                  <c:v>6.7973795427984864</c:v>
                </c:pt>
                <c:pt idx="1">
                  <c:v>4.2757785360316198</c:v>
                </c:pt>
                <c:pt idx="2">
                  <c:v>37.733616696423326</c:v>
                </c:pt>
                <c:pt idx="4">
                  <c:v>80.688992754141069</c:v>
                </c:pt>
                <c:pt idx="6">
                  <c:v>3.0908617820189508</c:v>
                </c:pt>
                <c:pt idx="7">
                  <c:v>51.886415737564718</c:v>
                </c:pt>
                <c:pt idx="8">
                  <c:v>10.656563573322062</c:v>
                </c:pt>
                <c:pt idx="9">
                  <c:v>5.4173935927876329</c:v>
                </c:pt>
                <c:pt idx="10">
                  <c:v>3.8101798693250211</c:v>
                </c:pt>
                <c:pt idx="11">
                  <c:v>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31-4B92-815D-747736BD1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1423"/>
        <c:axId val="797094319"/>
      </c:barChart>
      <c:lineChart>
        <c:grouping val="standard"/>
        <c:varyColors val="0"/>
        <c:ser>
          <c:idx val="1"/>
          <c:order val="1"/>
          <c:tx>
            <c:strRef>
              <c:f>'qPCR results Methyloprofundus'!$S$30</c:f>
              <c:strCache>
                <c:ptCount val="1"/>
                <c:pt idx="0">
                  <c:v>k'value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'qPCR results Methyloprofundus'!$S$31:$S$42</c:f>
              <c:numCache>
                <c:formatCode>General</c:formatCode>
                <c:ptCount val="12"/>
                <c:pt idx="0">
                  <c:v>3.2859236931811094E-3</c:v>
                </c:pt>
                <c:pt idx="1">
                  <c:v>2.1164591155921572E-3</c:v>
                </c:pt>
                <c:pt idx="2">
                  <c:v>1.2501048284409043E-3</c:v>
                </c:pt>
                <c:pt idx="3">
                  <c:v>1.2250366896025939E-3</c:v>
                </c:pt>
                <c:pt idx="4">
                  <c:v>4.0311182703105659E-4</c:v>
                </c:pt>
                <c:pt idx="5">
                  <c:v>1.1021063552632165E-3</c:v>
                </c:pt>
                <c:pt idx="6">
                  <c:v>3.3715490339824607E-3</c:v>
                </c:pt>
                <c:pt idx="7">
                  <c:v>1.0094054998725486E-3</c:v>
                </c:pt>
                <c:pt idx="8">
                  <c:v>3.275065616667855E-3</c:v>
                </c:pt>
                <c:pt idx="9">
                  <c:v>3.2531861119518557E-3</c:v>
                </c:pt>
                <c:pt idx="10">
                  <c:v>9.887537904957023E-4</c:v>
                </c:pt>
                <c:pt idx="11">
                  <c:v>1.1261423372623573E-3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31-4B92-815D-747736BD1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5060911"/>
        <c:axId val="935072559"/>
      </c:lineChart>
      <c:catAx>
        <c:axId val="797081423"/>
        <c:scaling>
          <c:orientation val="minMax"/>
        </c:scaling>
        <c:delete val="0"/>
        <c:axPos val="b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94319"/>
        <c:crosses val="autoZero"/>
        <c:auto val="1"/>
        <c:lblAlgn val="ctr"/>
        <c:lblOffset val="100"/>
        <c:noMultiLvlLbl val="0"/>
      </c:catAx>
      <c:valAx>
        <c:axId val="79709431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Copies mL-1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7081423"/>
        <c:crosses val="autoZero"/>
        <c:crossBetween val="between"/>
      </c:valAx>
      <c:valAx>
        <c:axId val="935072559"/>
        <c:scaling>
          <c:orientation val="minMax"/>
        </c:scaling>
        <c:delete val="0"/>
        <c:axPos val="r"/>
        <c:numFmt formatCode="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5060911"/>
        <c:crosses val="max"/>
        <c:crossBetween val="between"/>
      </c:valAx>
      <c:catAx>
        <c:axId val="935060911"/>
        <c:scaling>
          <c:orientation val="minMax"/>
        </c:scaling>
        <c:delete val="1"/>
        <c:axPos val="b"/>
        <c:majorTickMark val="out"/>
        <c:minorTickMark val="none"/>
        <c:tickLblPos val="nextTo"/>
        <c:crossAx val="935072559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3154509728892539E-2"/>
                  <c:y val="-0.6151269768365211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'qPCR results Methyloprofundus'!$D$3:$D$11</c:f>
              <c:numCache>
                <c:formatCode>General</c:formatCode>
                <c:ptCount val="9"/>
                <c:pt idx="0">
                  <c:v>8.5105450102066129</c:v>
                </c:pt>
                <c:pt idx="1">
                  <c:v>7.510545010206612</c:v>
                </c:pt>
                <c:pt idx="2">
                  <c:v>6.510545010206612</c:v>
                </c:pt>
                <c:pt idx="3">
                  <c:v>5.510545010206612</c:v>
                </c:pt>
                <c:pt idx="4">
                  <c:v>4.510545010206612</c:v>
                </c:pt>
                <c:pt idx="5">
                  <c:v>3.510545010206612</c:v>
                </c:pt>
                <c:pt idx="6">
                  <c:v>2.510545010206612</c:v>
                </c:pt>
                <c:pt idx="7">
                  <c:v>1.510545010206612</c:v>
                </c:pt>
              </c:numCache>
            </c:numRef>
          </c:xVal>
          <c:yVal>
            <c:numRef>
              <c:f>'qPCR results Methyloprofundus'!$B$3:$B$11</c:f>
              <c:numCache>
                <c:formatCode>General</c:formatCode>
                <c:ptCount val="9"/>
                <c:pt idx="0">
                  <c:v>11.1</c:v>
                </c:pt>
                <c:pt idx="1">
                  <c:v>14.844999999999999</c:v>
                </c:pt>
                <c:pt idx="2">
                  <c:v>18.335000000000001</c:v>
                </c:pt>
                <c:pt idx="3">
                  <c:v>21.625</c:v>
                </c:pt>
                <c:pt idx="4">
                  <c:v>22.925000000000001</c:v>
                </c:pt>
                <c:pt idx="5">
                  <c:v>26.094999999999999</c:v>
                </c:pt>
                <c:pt idx="6">
                  <c:v>30.855</c:v>
                </c:pt>
                <c:pt idx="7">
                  <c:v>35.790000000000006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E3-4333-BBD4-49653E043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210056"/>
        <c:axId val="691205136"/>
      </c:scatterChart>
      <c:valAx>
        <c:axId val="691210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Log10 copies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205136"/>
        <c:crosses val="autoZero"/>
        <c:crossBetween val="midCat"/>
      </c:valAx>
      <c:valAx>
        <c:axId val="69120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210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7" Type="http://schemas.openxmlformats.org/officeDocument/2006/relationships/chart" Target="../charts/chart20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4" Type="http://schemas.openxmlformats.org/officeDocument/2006/relationships/chart" Target="../charts/chart32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4" Type="http://schemas.openxmlformats.org/officeDocument/2006/relationships/chart" Target="../charts/chart38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openxmlformats.org/officeDocument/2006/relationships/chart" Target="../charts/chart4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2</xdr:row>
      <xdr:rowOff>56879</xdr:rowOff>
    </xdr:from>
    <xdr:to>
      <xdr:col>33</xdr:col>
      <xdr:colOff>372292</xdr:colOff>
      <xdr:row>17</xdr:row>
      <xdr:rowOff>11159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E05B81-0171-41B7-8D4F-2EAE044BD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523875</xdr:colOff>
      <xdr:row>2</xdr:row>
      <xdr:rowOff>114300</xdr:rowOff>
    </xdr:from>
    <xdr:to>
      <xdr:col>41</xdr:col>
      <xdr:colOff>282757</xdr:colOff>
      <xdr:row>17</xdr:row>
      <xdr:rowOff>62865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CAEB6CC-80F3-4EED-8E0E-B7DA7F4C70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42</xdr:col>
      <xdr:colOff>53340</xdr:colOff>
      <xdr:row>2</xdr:row>
      <xdr:rowOff>106680</xdr:rowOff>
    </xdr:from>
    <xdr:to>
      <xdr:col>49</xdr:col>
      <xdr:colOff>425632</xdr:colOff>
      <xdr:row>17</xdr:row>
      <xdr:rowOff>55245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C3FA4E6-BFA8-46E6-9985-447F724991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95250</xdr:colOff>
      <xdr:row>31</xdr:row>
      <xdr:rowOff>27213</xdr:rowOff>
    </xdr:from>
    <xdr:to>
      <xdr:col>33</xdr:col>
      <xdr:colOff>463732</xdr:colOff>
      <xdr:row>45</xdr:row>
      <xdr:rowOff>156753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9501DCF-BAB7-4F47-89D7-96842B2753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68036</xdr:colOff>
      <xdr:row>31</xdr:row>
      <xdr:rowOff>27213</xdr:rowOff>
    </xdr:from>
    <xdr:to>
      <xdr:col>41</xdr:col>
      <xdr:colOff>440328</xdr:colOff>
      <xdr:row>45</xdr:row>
      <xdr:rowOff>156753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1B7E23A-C122-4FF8-B481-0B1037812F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240846</xdr:colOff>
      <xdr:row>31</xdr:row>
      <xdr:rowOff>9524</xdr:rowOff>
    </xdr:from>
    <xdr:to>
      <xdr:col>49</xdr:col>
      <xdr:colOff>609328</xdr:colOff>
      <xdr:row>45</xdr:row>
      <xdr:rowOff>123824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52BFA31-5BAB-454F-9170-C89E9E148A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26</xdr:col>
      <xdr:colOff>50347</xdr:colOff>
      <xdr:row>46</xdr:row>
      <xdr:rowOff>157843</xdr:rowOff>
    </xdr:from>
    <xdr:to>
      <xdr:col>34</xdr:col>
      <xdr:colOff>200569</xdr:colOff>
      <xdr:row>58</xdr:row>
      <xdr:rowOff>74024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85F8F63-902D-44BF-94C8-758C8F3DEA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95250</xdr:colOff>
      <xdr:row>76</xdr:row>
      <xdr:rowOff>204106</xdr:rowOff>
    </xdr:from>
    <xdr:to>
      <xdr:col>39</xdr:col>
      <xdr:colOff>299357</xdr:colOff>
      <xdr:row>96</xdr:row>
      <xdr:rowOff>136072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F64819C-901C-499C-A78C-4EE68ED48F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26</xdr:col>
      <xdr:colOff>598715</xdr:colOff>
      <xdr:row>57</xdr:row>
      <xdr:rowOff>40822</xdr:rowOff>
    </xdr:from>
    <xdr:to>
      <xdr:col>39</xdr:col>
      <xdr:colOff>190500</xdr:colOff>
      <xdr:row>76</xdr:row>
      <xdr:rowOff>163287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A5D2799-CE7B-45D2-BA0B-84BE77695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40</xdr:col>
      <xdr:colOff>231322</xdr:colOff>
      <xdr:row>56</xdr:row>
      <xdr:rowOff>54428</xdr:rowOff>
    </xdr:from>
    <xdr:to>
      <xdr:col>52</xdr:col>
      <xdr:colOff>435428</xdr:colOff>
      <xdr:row>75</xdr:row>
      <xdr:rowOff>176893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8D1C0AE8-B909-46E4-B7A9-63FDE42233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40</xdr:col>
      <xdr:colOff>326572</xdr:colOff>
      <xdr:row>76</xdr:row>
      <xdr:rowOff>136071</xdr:rowOff>
    </xdr:from>
    <xdr:to>
      <xdr:col>52</xdr:col>
      <xdr:colOff>530678</xdr:colOff>
      <xdr:row>96</xdr:row>
      <xdr:rowOff>68037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8F85209-884A-4BB5-99C3-02426A7747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53</xdr:col>
      <xdr:colOff>285750</xdr:colOff>
      <xdr:row>55</xdr:row>
      <xdr:rowOff>163286</xdr:rowOff>
    </xdr:from>
    <xdr:to>
      <xdr:col>63</xdr:col>
      <xdr:colOff>299357</xdr:colOff>
      <xdr:row>75</xdr:row>
      <xdr:rowOff>95251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FEA6808-357E-4DB3-93D0-D1C3E9A235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53</xdr:col>
      <xdr:colOff>312964</xdr:colOff>
      <xdr:row>75</xdr:row>
      <xdr:rowOff>163286</xdr:rowOff>
    </xdr:from>
    <xdr:to>
      <xdr:col>63</xdr:col>
      <xdr:colOff>326571</xdr:colOff>
      <xdr:row>95</xdr:row>
      <xdr:rowOff>95252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8ED61EF-7469-4E28-8772-E80EEAED40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2</xdr:row>
      <xdr:rowOff>56879</xdr:rowOff>
    </xdr:from>
    <xdr:to>
      <xdr:col>29</xdr:col>
      <xdr:colOff>372292</xdr:colOff>
      <xdr:row>17</xdr:row>
      <xdr:rowOff>11159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F76A459-82B7-412B-B412-79AC013A2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523875</xdr:colOff>
      <xdr:row>2</xdr:row>
      <xdr:rowOff>114300</xdr:rowOff>
    </xdr:from>
    <xdr:to>
      <xdr:col>37</xdr:col>
      <xdr:colOff>282757</xdr:colOff>
      <xdr:row>17</xdr:row>
      <xdr:rowOff>62865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88CBDE4-EAEF-4116-829C-A6F41546AC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76200</xdr:colOff>
      <xdr:row>2</xdr:row>
      <xdr:rowOff>76200</xdr:rowOff>
    </xdr:from>
    <xdr:to>
      <xdr:col>45</xdr:col>
      <xdr:colOff>446587</xdr:colOff>
      <xdr:row>17</xdr:row>
      <xdr:rowOff>20955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FB9B397-7E10-48A2-A597-C265AFC69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108857</xdr:colOff>
      <xdr:row>31</xdr:row>
      <xdr:rowOff>27214</xdr:rowOff>
    </xdr:from>
    <xdr:to>
      <xdr:col>29</xdr:col>
      <xdr:colOff>477339</xdr:colOff>
      <xdr:row>45</xdr:row>
      <xdr:rowOff>156754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A743EE0-9E00-4FAB-9C62-55755E0C9B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0</xdr:colOff>
      <xdr:row>30</xdr:row>
      <xdr:rowOff>163285</xdr:rowOff>
    </xdr:from>
    <xdr:to>
      <xdr:col>37</xdr:col>
      <xdr:colOff>372292</xdr:colOff>
      <xdr:row>45</xdr:row>
      <xdr:rowOff>115932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C10AF23-DE05-4F79-96B1-C211000C80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606879</xdr:colOff>
      <xdr:row>31</xdr:row>
      <xdr:rowOff>544</xdr:rowOff>
    </xdr:from>
    <xdr:to>
      <xdr:col>45</xdr:col>
      <xdr:colOff>359229</xdr:colOff>
      <xdr:row>45</xdr:row>
      <xdr:rowOff>124096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0AB8187-EB4D-446D-9259-9401D3BCD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</xdr:col>
      <xdr:colOff>271871</xdr:colOff>
      <xdr:row>52</xdr:row>
      <xdr:rowOff>173355</xdr:rowOff>
    </xdr:from>
    <xdr:to>
      <xdr:col>38</xdr:col>
      <xdr:colOff>420187</xdr:colOff>
      <xdr:row>64</xdr:row>
      <xdr:rowOff>87631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F277172-AF30-481E-A3C2-ED990928E0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54429</xdr:colOff>
      <xdr:row>15</xdr:row>
      <xdr:rowOff>24221</xdr:rowOff>
    </xdr:from>
    <xdr:to>
      <xdr:col>33</xdr:col>
      <xdr:colOff>426721</xdr:colOff>
      <xdr:row>29</xdr:row>
      <xdr:rowOff>163558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FA6AFA-4EA5-458D-B782-F1A99EC9E8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523875</xdr:colOff>
      <xdr:row>2</xdr:row>
      <xdr:rowOff>114300</xdr:rowOff>
    </xdr:from>
    <xdr:to>
      <xdr:col>41</xdr:col>
      <xdr:colOff>282757</xdr:colOff>
      <xdr:row>17</xdr:row>
      <xdr:rowOff>62865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DFD2648-F41E-4C63-8974-7D296C5712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42</xdr:col>
      <xdr:colOff>53340</xdr:colOff>
      <xdr:row>2</xdr:row>
      <xdr:rowOff>106680</xdr:rowOff>
    </xdr:from>
    <xdr:to>
      <xdr:col>49</xdr:col>
      <xdr:colOff>425632</xdr:colOff>
      <xdr:row>17</xdr:row>
      <xdr:rowOff>55245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82AF9A-B368-4E10-8E1B-DC5680E362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95250</xdr:colOff>
      <xdr:row>31</xdr:row>
      <xdr:rowOff>27213</xdr:rowOff>
    </xdr:from>
    <xdr:to>
      <xdr:col>33</xdr:col>
      <xdr:colOff>463732</xdr:colOff>
      <xdr:row>45</xdr:row>
      <xdr:rowOff>156753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8958177-AFEE-4BF5-967E-554838B069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68036</xdr:colOff>
      <xdr:row>31</xdr:row>
      <xdr:rowOff>27213</xdr:rowOff>
    </xdr:from>
    <xdr:to>
      <xdr:col>41</xdr:col>
      <xdr:colOff>440328</xdr:colOff>
      <xdr:row>45</xdr:row>
      <xdr:rowOff>156753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86343A8-F1CB-4640-A6AC-A68F340449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240846</xdr:colOff>
      <xdr:row>31</xdr:row>
      <xdr:rowOff>9524</xdr:rowOff>
    </xdr:from>
    <xdr:to>
      <xdr:col>49</xdr:col>
      <xdr:colOff>609328</xdr:colOff>
      <xdr:row>45</xdr:row>
      <xdr:rowOff>123824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E30953F-BB9E-49C0-A6B5-0741E11F91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26</xdr:col>
      <xdr:colOff>91168</xdr:colOff>
      <xdr:row>56</xdr:row>
      <xdr:rowOff>130629</xdr:rowOff>
    </xdr:from>
    <xdr:to>
      <xdr:col>34</xdr:col>
      <xdr:colOff>241390</xdr:colOff>
      <xdr:row>68</xdr:row>
      <xdr:rowOff>46810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F3F173F-8964-4943-B53D-97DD0BA70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259772</xdr:colOff>
      <xdr:row>30</xdr:row>
      <xdr:rowOff>152399</xdr:rowOff>
    </xdr:from>
    <xdr:to>
      <xdr:col>35</xdr:col>
      <xdr:colOff>17318</xdr:colOff>
      <xdr:row>58</xdr:row>
      <xdr:rowOff>155863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E73D733-E977-4C7F-913D-21B58C6598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155864</xdr:colOff>
      <xdr:row>1</xdr:row>
      <xdr:rowOff>17318</xdr:rowOff>
    </xdr:from>
    <xdr:to>
      <xdr:col>34</xdr:col>
      <xdr:colOff>519546</xdr:colOff>
      <xdr:row>29</xdr:row>
      <xdr:rowOff>20782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B8E3EE6-141C-4D28-91C0-59AB222503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502227</xdr:colOff>
      <xdr:row>60</xdr:row>
      <xdr:rowOff>155864</xdr:rowOff>
    </xdr:from>
    <xdr:to>
      <xdr:col>34</xdr:col>
      <xdr:colOff>261678</xdr:colOff>
      <xdr:row>88</xdr:row>
      <xdr:rowOff>159327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30B79E0-A9B1-4C19-8F01-5A19CBF1C5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7620</xdr:colOff>
      <xdr:row>40</xdr:row>
      <xdr:rowOff>81644</xdr:rowOff>
    </xdr:from>
    <xdr:to>
      <xdr:col>67</xdr:col>
      <xdr:colOff>56606</xdr:colOff>
      <xdr:row>87</xdr:row>
      <xdr:rowOff>56589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35E7A50-3FBD-447A-A7BB-759633CEF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2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7943084" y="6272894"/>
          <a:ext cx="8022500" cy="8292718"/>
        </a:xfrm>
        <a:prstGeom prst="rect">
          <a:avLst/>
        </a:prstGeom>
      </xdr:spPr>
    </xdr:pic>
    <xdr:clientData/>
  </xdr:twoCellAnchor>
  <xdr:twoCellAnchor>
    <xdr:from>
      <xdr:col>54</xdr:col>
      <xdr:colOff>289299</xdr:colOff>
      <xdr:row>90</xdr:row>
      <xdr:rowOff>57208</xdr:rowOff>
    </xdr:from>
    <xdr:to>
      <xdr:col>62</xdr:col>
      <xdr:colOff>85392</xdr:colOff>
      <xdr:row>103</xdr:row>
      <xdr:rowOff>136995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71E4747-FF11-4E33-A49D-12B6C16A5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1</xdr:row>
      <xdr:rowOff>0</xdr:rowOff>
    </xdr:from>
    <xdr:to>
      <xdr:col>19</xdr:col>
      <xdr:colOff>381000</xdr:colOff>
      <xdr:row>11</xdr:row>
      <xdr:rowOff>21771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CA8C9D0-765B-4904-A6CC-7BC1D7CEEB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547008</xdr:colOff>
      <xdr:row>19</xdr:row>
      <xdr:rowOff>99877</xdr:rowOff>
    </xdr:from>
    <xdr:to>
      <xdr:col>29</xdr:col>
      <xdr:colOff>366577</xdr:colOff>
      <xdr:row>35</xdr:row>
      <xdr:rowOff>7076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6409E4-EB78-499B-8983-9EFFE9B384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24</xdr:col>
      <xdr:colOff>615043</xdr:colOff>
      <xdr:row>36</xdr:row>
      <xdr:rowOff>122465</xdr:rowOff>
    </xdr:from>
    <xdr:to>
      <xdr:col>29</xdr:col>
      <xdr:colOff>432980</xdr:colOff>
      <xdr:row>52</xdr:row>
      <xdr:rowOff>23405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4AC8C54-7A24-42B6-AE9D-DFEAE22934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253365</xdr:colOff>
      <xdr:row>3</xdr:row>
      <xdr:rowOff>113347</xdr:rowOff>
    </xdr:from>
    <xdr:to>
      <xdr:col>31</xdr:col>
      <xdr:colOff>558165</xdr:colOff>
      <xdr:row>18</xdr:row>
      <xdr:rowOff>159067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C596AD-6381-53AC-0937-A80D0A7E73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152400</xdr:colOff>
      <xdr:row>2</xdr:row>
      <xdr:rowOff>152400</xdr:rowOff>
    </xdr:from>
    <xdr:to>
      <xdr:col>39</xdr:col>
      <xdr:colOff>457200</xdr:colOff>
      <xdr:row>18</xdr:row>
      <xdr:rowOff>20955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2CB0EA8-A55E-43E6-88D7-289D6ADBBE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32</xdr:col>
      <xdr:colOff>304800</xdr:colOff>
      <xdr:row>35</xdr:row>
      <xdr:rowOff>47625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6627A54-B59B-47C1-B598-F357ADC80A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514350</xdr:colOff>
      <xdr:row>19</xdr:row>
      <xdr:rowOff>171450</xdr:rowOff>
    </xdr:from>
    <xdr:to>
      <xdr:col>40</xdr:col>
      <xdr:colOff>209550</xdr:colOff>
      <xdr:row>35</xdr:row>
      <xdr:rowOff>43815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5CF2A99-09E0-4EAC-B613-9505A765D4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7620</xdr:colOff>
      <xdr:row>35</xdr:row>
      <xdr:rowOff>81644</xdr:rowOff>
    </xdr:from>
    <xdr:to>
      <xdr:col>67</xdr:col>
      <xdr:colOff>60417</xdr:colOff>
      <xdr:row>82</xdr:row>
      <xdr:rowOff>60398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01943A-FEDD-4EB6-8DC9-24BFC6F7D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2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9022020" y="6970124"/>
          <a:ext cx="7983311" cy="8574114"/>
        </a:xfrm>
        <a:prstGeom prst="rect">
          <a:avLst/>
        </a:prstGeom>
      </xdr:spPr>
    </xdr:pic>
    <xdr:clientData/>
  </xdr:twoCellAnchor>
  <xdr:twoCellAnchor>
    <xdr:from>
      <xdr:col>54</xdr:col>
      <xdr:colOff>289299</xdr:colOff>
      <xdr:row>85</xdr:row>
      <xdr:rowOff>57208</xdr:rowOff>
    </xdr:from>
    <xdr:to>
      <xdr:col>62</xdr:col>
      <xdr:colOff>85392</xdr:colOff>
      <xdr:row>98</xdr:row>
      <xdr:rowOff>136995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1950C84-DCA1-4991-B833-D2946BC8CC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1</xdr:row>
      <xdr:rowOff>0</xdr:rowOff>
    </xdr:from>
    <xdr:to>
      <xdr:col>19</xdr:col>
      <xdr:colOff>381000</xdr:colOff>
      <xdr:row>11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92B35B7-07C6-4B8A-97D8-B86619A23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613408</xdr:colOff>
      <xdr:row>16</xdr:row>
      <xdr:rowOff>57150</xdr:rowOff>
    </xdr:from>
    <xdr:to>
      <xdr:col>28</xdr:col>
      <xdr:colOff>757100</xdr:colOff>
      <xdr:row>31</xdr:row>
      <xdr:rowOff>146957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5040703-0EE4-4B14-8B19-6FB270D21A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24</xdr:col>
      <xdr:colOff>0</xdr:colOff>
      <xdr:row>33</xdr:row>
      <xdr:rowOff>0</xdr:rowOff>
    </xdr:from>
    <xdr:to>
      <xdr:col>28</xdr:col>
      <xdr:colOff>903787</xdr:colOff>
      <xdr:row>48</xdr:row>
      <xdr:rowOff>91712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49BCD3B-70A8-4216-8BF4-94DD306038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7620</xdr:colOff>
      <xdr:row>35</xdr:row>
      <xdr:rowOff>81644</xdr:rowOff>
    </xdr:from>
    <xdr:to>
      <xdr:col>67</xdr:col>
      <xdr:colOff>60416</xdr:colOff>
      <xdr:row>82</xdr:row>
      <xdr:rowOff>60398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9FCD3F-5D4A-439E-A6AD-FE3EB2D51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2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8793420" y="6968219"/>
          <a:ext cx="7977596" cy="8932254"/>
        </a:xfrm>
        <a:prstGeom prst="rect">
          <a:avLst/>
        </a:prstGeom>
      </xdr:spPr>
    </xdr:pic>
    <xdr:clientData/>
  </xdr:twoCellAnchor>
  <xdr:twoCellAnchor>
    <xdr:from>
      <xdr:col>54</xdr:col>
      <xdr:colOff>289299</xdr:colOff>
      <xdr:row>85</xdr:row>
      <xdr:rowOff>57208</xdr:rowOff>
    </xdr:from>
    <xdr:to>
      <xdr:col>62</xdr:col>
      <xdr:colOff>85392</xdr:colOff>
      <xdr:row>98</xdr:row>
      <xdr:rowOff>136995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9B4189-FBB3-44C8-B940-6EA7229D36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1</xdr:row>
      <xdr:rowOff>0</xdr:rowOff>
    </xdr:from>
    <xdr:to>
      <xdr:col>19</xdr:col>
      <xdr:colOff>381000</xdr:colOff>
      <xdr:row>11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B65FC51-9BC9-4EB5-948F-5F4AF6AA04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imde/Desktop/Judith%20ASV%20pipeline/New%20qPCR%20results%20ASV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PCR results Type 1"/>
      <sheetName val="Rel abund Primers Meth fam"/>
      <sheetName val="Rel abund. Dominant Fam "/>
      <sheetName val="Percentage primer Meth fam"/>
      <sheetName val="Percent Total Dominant Fam"/>
      <sheetName val="Q-PCR results in time-series"/>
      <sheetName val="Analysis"/>
    </sheetNames>
    <sheetDataSet>
      <sheetData sheetId="0">
        <row r="57">
          <cell r="E57" t="str">
            <v>Methyloceanibacter</v>
          </cell>
        </row>
        <row r="72">
          <cell r="C72">
            <v>2.2088888888888887</v>
          </cell>
          <cell r="E72">
            <v>3488.6504510935911</v>
          </cell>
        </row>
        <row r="73">
          <cell r="C73">
            <v>5.9019444444444442</v>
          </cell>
          <cell r="E73">
            <v>4266.0740503071775</v>
          </cell>
        </row>
        <row r="74">
          <cell r="C74">
            <v>9.9638888888888886</v>
          </cell>
          <cell r="E74">
            <v>4308.3845780662359</v>
          </cell>
        </row>
        <row r="75">
          <cell r="C75">
            <v>13.928333333333335</v>
          </cell>
          <cell r="E75">
            <v>2766.2621592205778</v>
          </cell>
        </row>
        <row r="76">
          <cell r="C76">
            <v>17.859722222222221</v>
          </cell>
          <cell r="E76">
            <v>7880.7201444633247</v>
          </cell>
        </row>
        <row r="77">
          <cell r="C77">
            <v>21.947499999999998</v>
          </cell>
          <cell r="E77">
            <v>0</v>
          </cell>
        </row>
        <row r="78">
          <cell r="C78">
            <v>25.960555555555562</v>
          </cell>
          <cell r="E78">
            <v>2487.6591017537326</v>
          </cell>
        </row>
        <row r="79">
          <cell r="C79">
            <v>29.904444444444447</v>
          </cell>
          <cell r="E79">
            <v>6414.2883660163361</v>
          </cell>
        </row>
        <row r="80">
          <cell r="C80">
            <v>33.966944444444451</v>
          </cell>
          <cell r="E80">
            <v>2970.4399857438875</v>
          </cell>
        </row>
        <row r="81">
          <cell r="C81">
            <v>37.915555555555599</v>
          </cell>
          <cell r="E81">
            <v>3914.0090465955818</v>
          </cell>
        </row>
        <row r="82">
          <cell r="C82">
            <v>41.944166666666668</v>
          </cell>
          <cell r="E82">
            <v>4672.3745500177665</v>
          </cell>
        </row>
        <row r="83">
          <cell r="C83">
            <v>45.898611111111109</v>
          </cell>
          <cell r="E83">
            <v>3894.124771541532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8727D-3130-44BB-BEE4-1A5D9E693909}">
  <dimension ref="A1:BJ195"/>
  <sheetViews>
    <sheetView topLeftCell="AA51" zoomScale="70" zoomScaleNormal="70" workbookViewId="0">
      <selection activeCell="AB111" sqref="AB111"/>
    </sheetView>
  </sheetViews>
  <sheetFormatPr defaultRowHeight="14.4" x14ac:dyDescent="0.3"/>
  <cols>
    <col min="10" max="10" width="24.5546875" bestFit="1" customWidth="1"/>
    <col min="11" max="11" width="15.44140625" style="2" bestFit="1" customWidth="1"/>
    <col min="12" max="14" width="15.44140625" style="2" customWidth="1"/>
    <col min="24" max="24" width="24.5546875" bestFit="1" customWidth="1"/>
    <col min="25" max="25" width="24.33203125" bestFit="1" customWidth="1"/>
    <col min="26" max="26" width="24.33203125" customWidth="1"/>
    <col min="56" max="56" width="12.33203125" bestFit="1" customWidth="1"/>
    <col min="61" max="61" width="12" bestFit="1" customWidth="1"/>
    <col min="62" max="62" width="24.5546875" bestFit="1" customWidth="1"/>
  </cols>
  <sheetData>
    <row r="1" spans="1:62" x14ac:dyDescent="0.3">
      <c r="A1" s="23" t="s">
        <v>104</v>
      </c>
      <c r="B1" s="23" t="s">
        <v>96</v>
      </c>
      <c r="C1" s="23" t="s">
        <v>97</v>
      </c>
      <c r="D1" s="23" t="s">
        <v>98</v>
      </c>
      <c r="E1" s="23" t="s">
        <v>99</v>
      </c>
      <c r="F1" s="24" t="s">
        <v>100</v>
      </c>
      <c r="G1" s="26" t="s">
        <v>101</v>
      </c>
      <c r="H1" s="27" t="s">
        <v>102</v>
      </c>
      <c r="I1" s="27" t="s">
        <v>103</v>
      </c>
      <c r="J1" s="17" t="s">
        <v>106</v>
      </c>
      <c r="K1" s="45" t="s">
        <v>107</v>
      </c>
      <c r="L1" s="45"/>
      <c r="M1" s="45"/>
      <c r="N1" s="45"/>
      <c r="O1" s="23" t="s">
        <v>104</v>
      </c>
      <c r="P1" s="23" t="s">
        <v>96</v>
      </c>
      <c r="Q1" s="23" t="s">
        <v>97</v>
      </c>
      <c r="R1" s="23" t="s">
        <v>98</v>
      </c>
      <c r="S1" s="23" t="s">
        <v>99</v>
      </c>
      <c r="T1" s="24" t="s">
        <v>100</v>
      </c>
      <c r="U1" s="26" t="s">
        <v>101</v>
      </c>
      <c r="V1" s="27" t="s">
        <v>102</v>
      </c>
      <c r="W1" s="27" t="s">
        <v>103</v>
      </c>
      <c r="X1" s="17" t="s">
        <v>106</v>
      </c>
      <c r="Y1" s="17" t="s">
        <v>107</v>
      </c>
      <c r="Z1" s="17" t="s">
        <v>141</v>
      </c>
      <c r="BA1" s="23"/>
      <c r="BB1" s="23"/>
      <c r="BC1" s="23"/>
      <c r="BD1" s="23"/>
      <c r="BE1" s="23"/>
      <c r="BF1" s="24"/>
      <c r="BG1" s="26"/>
      <c r="BH1" s="27"/>
      <c r="BI1" s="27"/>
      <c r="BJ1" s="17"/>
    </row>
    <row r="2" spans="1:62" x14ac:dyDescent="0.3">
      <c r="A2" t="s">
        <v>67</v>
      </c>
      <c r="B2" t="s">
        <v>68</v>
      </c>
      <c r="C2" t="s">
        <v>69</v>
      </c>
      <c r="D2" t="s">
        <v>70</v>
      </c>
      <c r="E2" s="23"/>
      <c r="F2">
        <v>-35</v>
      </c>
      <c r="G2" s="7">
        <v>2.4719544137260274</v>
      </c>
      <c r="H2">
        <v>5.8254983823301104E-3</v>
      </c>
      <c r="I2">
        <v>1.4400366438354751E-2</v>
      </c>
      <c r="J2" s="2">
        <v>378.37837837837839</v>
      </c>
      <c r="K2" s="2">
        <v>19406.236914476758</v>
      </c>
      <c r="O2" t="s">
        <v>71</v>
      </c>
      <c r="P2" t="s">
        <v>68</v>
      </c>
      <c r="Q2" t="s">
        <v>69</v>
      </c>
      <c r="R2" t="s">
        <v>70</v>
      </c>
      <c r="S2" s="23"/>
      <c r="T2">
        <v>-10</v>
      </c>
      <c r="U2" s="7">
        <v>1.5837627092399404</v>
      </c>
      <c r="V2">
        <v>4.5492429313764701E-3</v>
      </c>
      <c r="W2">
        <v>7.2049213099874459E-3</v>
      </c>
      <c r="X2" s="2">
        <v>89.230769230769226</v>
      </c>
      <c r="Y2">
        <v>19406.236914476758</v>
      </c>
      <c r="Z2" t="e">
        <v>#DIV/0!</v>
      </c>
      <c r="BE2" s="23"/>
      <c r="BG2" s="7"/>
      <c r="BJ2" s="2"/>
    </row>
    <row r="3" spans="1:62" x14ac:dyDescent="0.3">
      <c r="B3" t="s">
        <v>68</v>
      </c>
      <c r="C3" t="s">
        <v>69</v>
      </c>
      <c r="D3" t="s">
        <v>70</v>
      </c>
      <c r="E3" s="23"/>
      <c r="F3">
        <v>-30</v>
      </c>
      <c r="G3" s="7">
        <v>2.0914645045803577</v>
      </c>
      <c r="H3">
        <v>9.7820085220704789E-3</v>
      </c>
      <c r="I3">
        <v>2.0458723607412969E-2</v>
      </c>
      <c r="O3" t="s">
        <v>67</v>
      </c>
      <c r="P3" t="s">
        <v>68</v>
      </c>
      <c r="Q3" t="s">
        <v>69</v>
      </c>
      <c r="R3" t="s">
        <v>70</v>
      </c>
      <c r="S3" s="23"/>
      <c r="T3">
        <v>-35</v>
      </c>
      <c r="U3" s="7">
        <v>2.4719544137260274</v>
      </c>
      <c r="V3">
        <v>5.8254983823301104E-3</v>
      </c>
      <c r="W3">
        <v>1.4400366438354751E-2</v>
      </c>
      <c r="X3" s="2">
        <v>378.37837837837839</v>
      </c>
      <c r="Y3">
        <v>17529.934670777555</v>
      </c>
      <c r="Z3" s="2" t="e">
        <v>#DIV/0!</v>
      </c>
      <c r="BE3" s="23"/>
      <c r="BG3" s="7"/>
      <c r="BJ3" s="2"/>
    </row>
    <row r="4" spans="1:62" x14ac:dyDescent="0.3">
      <c r="B4" t="s">
        <v>68</v>
      </c>
      <c r="C4" t="s">
        <v>69</v>
      </c>
      <c r="D4" t="s">
        <v>70</v>
      </c>
      <c r="E4" s="23"/>
      <c r="F4">
        <v>-25</v>
      </c>
      <c r="G4" s="7">
        <v>1.9346765568976831</v>
      </c>
      <c r="H4">
        <v>6.5091470367934293E-4</v>
      </c>
      <c r="I4">
        <v>1.2593094177484269E-3</v>
      </c>
      <c r="BG4" s="7"/>
    </row>
    <row r="5" spans="1:62" x14ac:dyDescent="0.3">
      <c r="B5" t="s">
        <v>68</v>
      </c>
      <c r="C5" t="s">
        <v>69</v>
      </c>
      <c r="D5" t="s">
        <v>70</v>
      </c>
      <c r="E5" s="23"/>
      <c r="F5">
        <v>-20</v>
      </c>
      <c r="G5" s="7">
        <v>1.7279474130982884</v>
      </c>
      <c r="H5">
        <v>2.7730607714598079E-3</v>
      </c>
      <c r="I5">
        <v>4.7917031864083181E-3</v>
      </c>
      <c r="O5" s="46" t="s">
        <v>136</v>
      </c>
      <c r="P5" s="46"/>
      <c r="Q5" s="46"/>
      <c r="R5" s="46"/>
      <c r="S5" s="46"/>
      <c r="T5" s="46"/>
      <c r="U5" s="46"/>
      <c r="V5" s="46"/>
      <c r="W5" s="46"/>
      <c r="X5" s="46"/>
      <c r="Y5" s="46"/>
      <c r="BG5" s="7"/>
    </row>
    <row r="6" spans="1:62" x14ac:dyDescent="0.3">
      <c r="B6" t="s">
        <v>68</v>
      </c>
      <c r="C6" t="s">
        <v>69</v>
      </c>
      <c r="D6" t="s">
        <v>70</v>
      </c>
      <c r="E6" s="23"/>
      <c r="F6">
        <v>-15</v>
      </c>
      <c r="G6" s="7">
        <v>1.8062627570761942</v>
      </c>
      <c r="H6">
        <v>4.8608070399901006E-3</v>
      </c>
      <c r="I6">
        <v>8.7798947256678937E-3</v>
      </c>
      <c r="P6" t="s">
        <v>68</v>
      </c>
      <c r="Q6" t="s">
        <v>69</v>
      </c>
      <c r="R6" t="s">
        <v>70</v>
      </c>
      <c r="S6">
        <v>0</v>
      </c>
      <c r="T6">
        <v>-10</v>
      </c>
      <c r="U6" s="7">
        <v>40.853515952095869</v>
      </c>
      <c r="V6">
        <v>6.7237477151368061E-3</v>
      </c>
      <c r="W6">
        <v>0.27468873453820958</v>
      </c>
      <c r="BE6" s="7"/>
      <c r="BG6" s="7"/>
      <c r="BJ6" s="2"/>
    </row>
    <row r="7" spans="1:62" x14ac:dyDescent="0.3">
      <c r="A7" t="s">
        <v>71</v>
      </c>
      <c r="B7" t="s">
        <v>68</v>
      </c>
      <c r="C7" t="s">
        <v>69</v>
      </c>
      <c r="D7" t="s">
        <v>70</v>
      </c>
      <c r="E7" s="23"/>
      <c r="F7">
        <v>-10</v>
      </c>
      <c r="G7" s="7">
        <v>1.5837627092399404</v>
      </c>
      <c r="H7">
        <v>4.5492429313764701E-3</v>
      </c>
      <c r="I7">
        <v>7.2049213099874459E-3</v>
      </c>
      <c r="J7" s="2">
        <v>89.230769230769226</v>
      </c>
      <c r="K7" s="2">
        <v>17529.934670777555</v>
      </c>
      <c r="O7" t="s">
        <v>73</v>
      </c>
      <c r="P7" t="s">
        <v>68</v>
      </c>
      <c r="Q7" t="s">
        <v>69</v>
      </c>
      <c r="R7" t="s">
        <v>70</v>
      </c>
      <c r="S7" s="7">
        <v>2.2088888888888887</v>
      </c>
      <c r="T7">
        <v>-10</v>
      </c>
      <c r="U7" s="7">
        <v>81.911649274516094</v>
      </c>
      <c r="V7">
        <v>5.3995795896710427E-3</v>
      </c>
      <c r="W7">
        <v>0.44228846957897</v>
      </c>
      <c r="X7" s="2">
        <v>125.65517241379311</v>
      </c>
      <c r="Y7" s="2">
        <v>13333.376853890075</v>
      </c>
      <c r="Z7" s="41" t="e">
        <v>#DIV/0!</v>
      </c>
      <c r="BE7" s="7"/>
      <c r="BG7" s="7"/>
      <c r="BJ7" s="2"/>
    </row>
    <row r="8" spans="1:62" x14ac:dyDescent="0.3">
      <c r="B8" t="s">
        <v>68</v>
      </c>
      <c r="C8" t="s">
        <v>69</v>
      </c>
      <c r="D8" t="s">
        <v>70</v>
      </c>
      <c r="E8" s="23"/>
      <c r="F8">
        <v>-5</v>
      </c>
      <c r="G8" s="7">
        <v>1.6458129043251317</v>
      </c>
      <c r="H8">
        <v>4.4787115294011946E-3</v>
      </c>
      <c r="I8">
        <v>7.3711212298382331E-3</v>
      </c>
      <c r="P8" t="s">
        <v>68</v>
      </c>
      <c r="Q8" t="s">
        <v>69</v>
      </c>
      <c r="R8" t="s">
        <v>70</v>
      </c>
      <c r="S8" s="7">
        <v>3.8891666666666644</v>
      </c>
      <c r="T8">
        <v>-10</v>
      </c>
      <c r="U8" s="7">
        <v>149.98018533960197</v>
      </c>
      <c r="V8">
        <v>6.3664119003433066E-3</v>
      </c>
      <c r="W8">
        <v>0.95483563676173677</v>
      </c>
      <c r="Z8" s="41"/>
      <c r="BE8" s="7"/>
      <c r="BG8" s="7"/>
    </row>
    <row r="9" spans="1:62" x14ac:dyDescent="0.3">
      <c r="B9" t="s">
        <v>68</v>
      </c>
      <c r="C9" t="s">
        <v>69</v>
      </c>
      <c r="D9" t="s">
        <v>70</v>
      </c>
      <c r="E9" s="23"/>
      <c r="F9">
        <v>-2</v>
      </c>
      <c r="G9" s="7">
        <v>1.5334710485890686</v>
      </c>
      <c r="H9">
        <v>3.9849742554944508E-3</v>
      </c>
      <c r="I9">
        <v>6.1108426501735183E-3</v>
      </c>
      <c r="O9" t="s">
        <v>75</v>
      </c>
      <c r="P9" t="s">
        <v>68</v>
      </c>
      <c r="Q9" t="s">
        <v>69</v>
      </c>
      <c r="R9" t="s">
        <v>70</v>
      </c>
      <c r="S9" s="7">
        <v>5.9019444444444442</v>
      </c>
      <c r="T9">
        <v>-10</v>
      </c>
      <c r="U9" s="7">
        <v>20.690111854355738</v>
      </c>
      <c r="V9">
        <v>4.1483728802488302E-2</v>
      </c>
      <c r="W9">
        <v>0.85830298905924185</v>
      </c>
      <c r="X9" s="2">
        <v>59.961904761904762</v>
      </c>
      <c r="Y9" s="2">
        <v>17965.806396265281</v>
      </c>
      <c r="Z9" s="48" t="e">
        <v>#DIV/0!</v>
      </c>
      <c r="BE9" s="7"/>
      <c r="BG9" s="7"/>
    </row>
    <row r="10" spans="1:62" x14ac:dyDescent="0.3">
      <c r="B10" t="s">
        <v>68</v>
      </c>
      <c r="C10" t="s">
        <v>69</v>
      </c>
      <c r="D10" t="s">
        <v>70</v>
      </c>
      <c r="E10">
        <v>0</v>
      </c>
      <c r="F10">
        <v>-40</v>
      </c>
      <c r="G10" s="7">
        <v>110.19737223785462</v>
      </c>
      <c r="H10">
        <v>1.3686306317300476E-3</v>
      </c>
      <c r="I10">
        <v>0.15081949918088619</v>
      </c>
      <c r="P10" t="s">
        <v>68</v>
      </c>
      <c r="Q10" t="s">
        <v>69</v>
      </c>
      <c r="R10" t="s">
        <v>70</v>
      </c>
      <c r="S10" s="7">
        <v>7.4958333333333353</v>
      </c>
      <c r="T10">
        <v>-10</v>
      </c>
      <c r="U10" s="7">
        <v>23.003952845558377</v>
      </c>
      <c r="V10">
        <v>1.2298859702115882E-2</v>
      </c>
      <c r="W10">
        <v>0.28292238864161195</v>
      </c>
      <c r="Z10" s="41"/>
      <c r="BE10" s="7"/>
      <c r="BG10" s="7"/>
      <c r="BJ10" s="2"/>
    </row>
    <row r="11" spans="1:62" x14ac:dyDescent="0.3">
      <c r="B11" t="s">
        <v>68</v>
      </c>
      <c r="C11" t="s">
        <v>69</v>
      </c>
      <c r="D11" t="s">
        <v>70</v>
      </c>
      <c r="E11">
        <v>0</v>
      </c>
      <c r="F11">
        <v>-35</v>
      </c>
      <c r="G11" s="7">
        <v>73.176051172663861</v>
      </c>
      <c r="H11">
        <v>7.8193817852085774E-4</v>
      </c>
      <c r="I11">
        <v>5.721914816530186E-2</v>
      </c>
      <c r="O11" t="s">
        <v>77</v>
      </c>
      <c r="P11" t="s">
        <v>68</v>
      </c>
      <c r="Q11" t="s">
        <v>69</v>
      </c>
      <c r="R11" t="s">
        <v>70</v>
      </c>
      <c r="S11" s="7">
        <v>9.9638888888888886</v>
      </c>
      <c r="T11">
        <v>-10</v>
      </c>
      <c r="U11" s="7">
        <v>21.779011901669879</v>
      </c>
      <c r="V11">
        <v>2.5490559479492141E-3</v>
      </c>
      <c r="W11">
        <v>5.5515919828408332E-2</v>
      </c>
      <c r="X11" s="2">
        <v>103.85185185185183</v>
      </c>
      <c r="Y11" s="2">
        <v>24817.440151871517</v>
      </c>
      <c r="Z11" s="48" t="e">
        <v>#DIV/0!</v>
      </c>
      <c r="BE11" s="7"/>
      <c r="BG11" s="7"/>
      <c r="BJ11" s="2"/>
    </row>
    <row r="12" spans="1:62" x14ac:dyDescent="0.3">
      <c r="B12" t="s">
        <v>68</v>
      </c>
      <c r="C12" t="s">
        <v>69</v>
      </c>
      <c r="D12" t="s">
        <v>70</v>
      </c>
      <c r="E12">
        <v>0</v>
      </c>
      <c r="F12">
        <v>-30</v>
      </c>
      <c r="G12" s="7">
        <v>59.804818239362113</v>
      </c>
      <c r="H12">
        <v>1.2601127532820189E-3</v>
      </c>
      <c r="I12">
        <v>7.5360814171133286E-2</v>
      </c>
      <c r="P12" t="s">
        <v>68</v>
      </c>
      <c r="Q12" t="s">
        <v>69</v>
      </c>
      <c r="R12" t="s">
        <v>70</v>
      </c>
      <c r="S12" s="7">
        <v>11.924722222222218</v>
      </c>
      <c r="T12">
        <v>-10</v>
      </c>
      <c r="U12" s="7">
        <v>32.810590782888148</v>
      </c>
      <c r="V12">
        <v>3.9234063687693665E-3</v>
      </c>
      <c r="W12">
        <v>0.29142041633768806</v>
      </c>
      <c r="Z12" s="41"/>
      <c r="BE12" s="7"/>
      <c r="BG12" s="7"/>
    </row>
    <row r="13" spans="1:62" x14ac:dyDescent="0.3">
      <c r="B13" t="s">
        <v>68</v>
      </c>
      <c r="C13" t="s">
        <v>69</v>
      </c>
      <c r="D13" t="s">
        <v>70</v>
      </c>
      <c r="E13">
        <v>0</v>
      </c>
      <c r="F13">
        <v>-25</v>
      </c>
      <c r="G13" s="7">
        <v>51.663089030333737</v>
      </c>
      <c r="H13">
        <v>2.9095103630670861E-3</v>
      </c>
      <c r="I13">
        <v>0.15031429292181353</v>
      </c>
      <c r="O13" t="s">
        <v>79</v>
      </c>
      <c r="P13" t="s">
        <v>68</v>
      </c>
      <c r="Q13" t="s">
        <v>69</v>
      </c>
      <c r="R13" t="s">
        <v>70</v>
      </c>
      <c r="S13" s="7">
        <v>13.928333333333335</v>
      </c>
      <c r="T13">
        <v>-10</v>
      </c>
      <c r="U13" s="7">
        <v>19.554134984521312</v>
      </c>
      <c r="V13">
        <v>4.3488892323211778E-3</v>
      </c>
      <c r="W13">
        <v>8.5038767081539568E-2</v>
      </c>
      <c r="X13" s="2">
        <v>41.083333333333336</v>
      </c>
      <c r="Y13" s="2">
        <v>15566.856137399396</v>
      </c>
      <c r="Z13" s="48" t="e">
        <v>#DIV/0!</v>
      </c>
      <c r="BE13" s="7"/>
      <c r="BG13" s="7"/>
    </row>
    <row r="14" spans="1:62" x14ac:dyDescent="0.3">
      <c r="B14" t="s">
        <v>68</v>
      </c>
      <c r="C14" t="s">
        <v>69</v>
      </c>
      <c r="D14" t="s">
        <v>70</v>
      </c>
      <c r="E14">
        <v>0</v>
      </c>
      <c r="F14">
        <v>-20</v>
      </c>
      <c r="G14" s="7">
        <v>22.376992013067447</v>
      </c>
      <c r="H14">
        <v>3.1425249429477193E-3</v>
      </c>
      <c r="I14">
        <v>7.0320255549206359E-2</v>
      </c>
      <c r="P14" t="s">
        <v>68</v>
      </c>
      <c r="Q14" t="s">
        <v>69</v>
      </c>
      <c r="R14" t="s">
        <v>70</v>
      </c>
      <c r="S14" s="7">
        <v>15.997222222222224</v>
      </c>
      <c r="T14">
        <v>-10</v>
      </c>
      <c r="U14" s="7">
        <v>51.51484927208984</v>
      </c>
      <c r="V14">
        <v>3.0997108971867991E-3</v>
      </c>
      <c r="W14">
        <v>0.15968113965563233</v>
      </c>
      <c r="Z14" s="41"/>
      <c r="BE14" s="7"/>
      <c r="BG14" s="7"/>
      <c r="BJ14" s="2"/>
    </row>
    <row r="15" spans="1:62" x14ac:dyDescent="0.3">
      <c r="B15" t="s">
        <v>68</v>
      </c>
      <c r="C15" t="s">
        <v>69</v>
      </c>
      <c r="D15" t="s">
        <v>70</v>
      </c>
      <c r="E15">
        <v>0</v>
      </c>
      <c r="F15">
        <v>-15</v>
      </c>
      <c r="G15" s="7">
        <v>55.570667490594502</v>
      </c>
      <c r="H15">
        <v>1.9645127725994196E-3</v>
      </c>
      <c r="I15">
        <v>0.10916928606714822</v>
      </c>
      <c r="O15" t="s">
        <v>81</v>
      </c>
      <c r="P15" t="s">
        <v>68</v>
      </c>
      <c r="Q15" t="s">
        <v>69</v>
      </c>
      <c r="R15" t="s">
        <v>70</v>
      </c>
      <c r="S15" s="7">
        <v>17.859722222222221</v>
      </c>
      <c r="T15">
        <v>-10</v>
      </c>
      <c r="U15" s="7">
        <v>9.1369698561578208</v>
      </c>
      <c r="V15">
        <v>2.5920062002160127E-2</v>
      </c>
      <c r="W15">
        <v>0.23683082518347884</v>
      </c>
      <c r="X15" s="2">
        <v>116.8</v>
      </c>
      <c r="Y15" s="2">
        <v>23209.689034493054</v>
      </c>
      <c r="Z15" s="49" t="e">
        <v>#DIV/0!</v>
      </c>
      <c r="BE15" s="7"/>
      <c r="BG15" s="7"/>
      <c r="BJ15" s="2"/>
    </row>
    <row r="16" spans="1:62" x14ac:dyDescent="0.3">
      <c r="B16" t="s">
        <v>68</v>
      </c>
      <c r="C16" t="s">
        <v>69</v>
      </c>
      <c r="D16" t="s">
        <v>70</v>
      </c>
      <c r="E16">
        <v>0</v>
      </c>
      <c r="F16">
        <v>-10</v>
      </c>
      <c r="G16" s="7">
        <v>40.853515952095869</v>
      </c>
      <c r="H16">
        <v>6.7237477151368061E-3</v>
      </c>
      <c r="I16">
        <v>0.27468873453820958</v>
      </c>
      <c r="P16" t="s">
        <v>68</v>
      </c>
      <c r="Q16" t="s">
        <v>69</v>
      </c>
      <c r="R16" t="s">
        <v>70</v>
      </c>
      <c r="S16" s="7">
        <v>19.939444444444444</v>
      </c>
      <c r="T16">
        <v>-10</v>
      </c>
      <c r="U16" s="7">
        <v>106.44885075847843</v>
      </c>
      <c r="V16">
        <v>2.1911764293006061E-2</v>
      </c>
      <c r="W16">
        <v>2.3324821270811582</v>
      </c>
      <c r="Z16" s="41"/>
      <c r="BE16" s="7"/>
      <c r="BG16" s="7"/>
    </row>
    <row r="17" spans="1:62" x14ac:dyDescent="0.3">
      <c r="B17" t="s">
        <v>68</v>
      </c>
      <c r="C17" t="s">
        <v>69</v>
      </c>
      <c r="D17" t="s">
        <v>70</v>
      </c>
      <c r="E17">
        <v>0</v>
      </c>
      <c r="F17">
        <v>-2</v>
      </c>
      <c r="G17" s="7">
        <v>20.710600550198492</v>
      </c>
      <c r="H17">
        <v>2.6292311271848994E-3</v>
      </c>
      <c r="I17">
        <v>5.4452955629274581E-2</v>
      </c>
      <c r="O17" t="s">
        <v>83</v>
      </c>
      <c r="P17" t="s">
        <v>68</v>
      </c>
      <c r="Q17" t="s">
        <v>69</v>
      </c>
      <c r="R17" t="s">
        <v>70</v>
      </c>
      <c r="S17" s="7">
        <v>21.947499999999998</v>
      </c>
      <c r="T17">
        <v>-10</v>
      </c>
      <c r="U17" s="7">
        <v>35.667517007975441</v>
      </c>
      <c r="V17">
        <v>3.1990481237507536E-2</v>
      </c>
      <c r="W17">
        <v>1.711531550448179</v>
      </c>
      <c r="X17" s="2">
        <v>84.218181818181819</v>
      </c>
      <c r="Y17" s="2">
        <v>93547.831911115063</v>
      </c>
      <c r="Z17" s="41" t="e">
        <v>#DIV/0!</v>
      </c>
      <c r="BE17" s="7"/>
      <c r="BG17" s="7"/>
      <c r="BJ17" s="2"/>
    </row>
    <row r="18" spans="1:62" x14ac:dyDescent="0.3">
      <c r="B18" t="s">
        <v>68</v>
      </c>
      <c r="C18" t="s">
        <v>69</v>
      </c>
      <c r="D18" t="s">
        <v>70</v>
      </c>
      <c r="E18" s="7">
        <v>2.2088888888888887</v>
      </c>
      <c r="F18">
        <v>-40</v>
      </c>
      <c r="G18" s="7">
        <v>838.1682839978929</v>
      </c>
      <c r="H18">
        <v>3.4903436450539837E-3</v>
      </c>
      <c r="I18">
        <v>2.9254953435378481</v>
      </c>
      <c r="P18" t="s">
        <v>68</v>
      </c>
      <c r="Q18" t="s">
        <v>69</v>
      </c>
      <c r="R18" t="s">
        <v>70</v>
      </c>
      <c r="S18" s="7">
        <v>23.929722222222225</v>
      </c>
      <c r="T18">
        <v>-10</v>
      </c>
      <c r="U18" s="7">
        <v>23.926264294354983</v>
      </c>
      <c r="V18">
        <v>5.8242756186721173E-3</v>
      </c>
      <c r="W18">
        <v>0.13935315777551696</v>
      </c>
      <c r="Z18" s="41"/>
      <c r="BE18" s="7"/>
      <c r="BG18" s="7"/>
      <c r="BJ18" s="2"/>
    </row>
    <row r="19" spans="1:62" x14ac:dyDescent="0.3">
      <c r="A19" t="s">
        <v>72</v>
      </c>
      <c r="B19" t="s">
        <v>68</v>
      </c>
      <c r="C19" t="s">
        <v>69</v>
      </c>
      <c r="D19" t="s">
        <v>70</v>
      </c>
      <c r="E19" s="7">
        <v>2.2088888888888887</v>
      </c>
      <c r="F19">
        <v>-35</v>
      </c>
      <c r="G19" s="7">
        <v>491.44529573268022</v>
      </c>
      <c r="H19">
        <v>3.2859236931811094E-3</v>
      </c>
      <c r="I19">
        <v>1.6148517411504113</v>
      </c>
      <c r="J19" s="2">
        <v>1313.5802469135801</v>
      </c>
      <c r="K19" s="2">
        <v>13333.376853890075</v>
      </c>
      <c r="O19" t="s">
        <v>85</v>
      </c>
      <c r="P19" t="s">
        <v>68</v>
      </c>
      <c r="Q19" t="s">
        <v>69</v>
      </c>
      <c r="R19" t="s">
        <v>70</v>
      </c>
      <c r="S19" s="7">
        <v>25.960555555555562</v>
      </c>
      <c r="T19">
        <v>-10</v>
      </c>
      <c r="U19" s="7">
        <v>55.821350728052188</v>
      </c>
      <c r="V19">
        <v>3.0729551260302267E-3</v>
      </c>
      <c r="W19">
        <v>0.17153650586169911</v>
      </c>
      <c r="X19" s="2">
        <v>92.92307692307692</v>
      </c>
      <c r="Y19" s="2">
        <v>20999.707766375286</v>
      </c>
      <c r="Z19" s="41" t="e">
        <v>#DIV/0!</v>
      </c>
      <c r="BE19" s="7"/>
      <c r="BG19" s="7"/>
    </row>
    <row r="20" spans="1:62" x14ac:dyDescent="0.3">
      <c r="B20" t="s">
        <v>68</v>
      </c>
      <c r="C20" t="s">
        <v>69</v>
      </c>
      <c r="D20" t="s">
        <v>70</v>
      </c>
      <c r="E20" s="7">
        <v>2.2088888888888887</v>
      </c>
      <c r="F20">
        <v>-30</v>
      </c>
      <c r="G20" s="7">
        <v>430.309992807029</v>
      </c>
      <c r="H20">
        <v>5.9778820202358663E-3</v>
      </c>
      <c r="I20">
        <v>2.5723423691289633</v>
      </c>
      <c r="S20" s="7">
        <v>27.51</v>
      </c>
      <c r="U20" s="7"/>
      <c r="X20" s="2"/>
      <c r="Z20" s="41"/>
      <c r="BE20" s="7"/>
      <c r="BG20" s="7"/>
    </row>
    <row r="21" spans="1:62" x14ac:dyDescent="0.3">
      <c r="B21" t="s">
        <v>68</v>
      </c>
      <c r="C21" t="s">
        <v>69</v>
      </c>
      <c r="D21" t="s">
        <v>70</v>
      </c>
      <c r="E21" s="7">
        <v>2.2088888888888887</v>
      </c>
      <c r="F21">
        <v>-25</v>
      </c>
      <c r="G21" s="7">
        <v>231.86912181642393</v>
      </c>
      <c r="H21">
        <v>5.3373180545801431E-3</v>
      </c>
      <c r="I21">
        <v>1.237559250170442</v>
      </c>
      <c r="O21" t="s">
        <v>87</v>
      </c>
      <c r="P21" t="s">
        <v>68</v>
      </c>
      <c r="Q21" t="s">
        <v>69</v>
      </c>
      <c r="R21" t="s">
        <v>70</v>
      </c>
      <c r="S21" s="7">
        <v>29.904444444444447</v>
      </c>
      <c r="T21">
        <v>-10</v>
      </c>
      <c r="U21" s="7">
        <v>7.7040192249797483</v>
      </c>
      <c r="V21">
        <v>5.7595419529686597E-3</v>
      </c>
      <c r="W21">
        <v>4.4371621932747962E-2</v>
      </c>
      <c r="X21" s="2">
        <v>117.66153846153846</v>
      </c>
      <c r="Y21" s="2">
        <v>20454.932969245048</v>
      </c>
      <c r="Z21" s="41" t="e">
        <v>#DIV/0!</v>
      </c>
      <c r="BE21" s="7"/>
      <c r="BG21" s="7"/>
      <c r="BJ21" s="2"/>
    </row>
    <row r="22" spans="1:62" x14ac:dyDescent="0.3">
      <c r="B22" t="s">
        <v>68</v>
      </c>
      <c r="C22" t="s">
        <v>69</v>
      </c>
      <c r="D22" t="s">
        <v>70</v>
      </c>
      <c r="E22" s="7">
        <v>2.2088888888888887</v>
      </c>
      <c r="F22">
        <v>-20</v>
      </c>
      <c r="G22" s="7">
        <v>83.974470043132072</v>
      </c>
      <c r="H22">
        <v>4.9221676502359396E-3</v>
      </c>
      <c r="I22">
        <v>0.4133364198920117</v>
      </c>
      <c r="P22" t="s">
        <v>68</v>
      </c>
      <c r="Q22" t="s">
        <v>69</v>
      </c>
      <c r="R22" t="s">
        <v>70</v>
      </c>
      <c r="S22" s="7">
        <v>31.848055555555558</v>
      </c>
      <c r="T22">
        <v>-10</v>
      </c>
      <c r="U22" s="7">
        <v>6.6685650191238466</v>
      </c>
      <c r="V22">
        <v>5.4211809196165923E-3</v>
      </c>
      <c r="W22">
        <v>3.6151497442896849E-2</v>
      </c>
      <c r="Z22" s="41"/>
      <c r="BE22" s="7"/>
      <c r="BG22" s="7"/>
      <c r="BJ22" s="2"/>
    </row>
    <row r="23" spans="1:62" x14ac:dyDescent="0.3">
      <c r="B23" t="s">
        <v>68</v>
      </c>
      <c r="C23" t="s">
        <v>69</v>
      </c>
      <c r="D23" t="s">
        <v>70</v>
      </c>
      <c r="E23" s="7">
        <v>2.2088888888888887</v>
      </c>
      <c r="F23">
        <v>-15</v>
      </c>
      <c r="G23" s="7">
        <v>19.509484454929776</v>
      </c>
      <c r="H23">
        <v>6.0601305225812712E-3</v>
      </c>
      <c r="I23">
        <v>0.11823002222514478</v>
      </c>
      <c r="O23" t="s">
        <v>89</v>
      </c>
      <c r="P23" t="s">
        <v>68</v>
      </c>
      <c r="Q23" t="s">
        <v>69</v>
      </c>
      <c r="R23" t="s">
        <v>70</v>
      </c>
      <c r="S23" s="7">
        <v>33.966944444444451</v>
      </c>
      <c r="T23">
        <v>-10</v>
      </c>
      <c r="U23" s="7">
        <v>17.47941864085189</v>
      </c>
      <c r="V23">
        <v>6.2291265466385562E-3</v>
      </c>
      <c r="W23">
        <v>0.10888151067553935</v>
      </c>
      <c r="X23" s="2">
        <v>95.072463768115938</v>
      </c>
      <c r="Y23" s="2">
        <v>22164.325987493099</v>
      </c>
      <c r="Z23" s="41" t="e">
        <v>#DIV/0!</v>
      </c>
      <c r="BE23" s="7"/>
      <c r="BG23" s="7"/>
    </row>
    <row r="24" spans="1:62" x14ac:dyDescent="0.3">
      <c r="A24" t="s">
        <v>73</v>
      </c>
      <c r="B24" t="s">
        <v>68</v>
      </c>
      <c r="C24" t="s">
        <v>69</v>
      </c>
      <c r="D24" t="s">
        <v>70</v>
      </c>
      <c r="E24" s="7">
        <v>2.2088888888888887</v>
      </c>
      <c r="F24">
        <v>-10</v>
      </c>
      <c r="G24" s="7">
        <v>81.911649274516094</v>
      </c>
      <c r="H24">
        <v>5.3995795896710427E-3</v>
      </c>
      <c r="I24">
        <v>0.44228846957897</v>
      </c>
      <c r="J24" s="2">
        <v>125.65517241379311</v>
      </c>
      <c r="K24" s="2">
        <v>26350.372984531867</v>
      </c>
      <c r="P24" t="s">
        <v>68</v>
      </c>
      <c r="Q24" t="s">
        <v>69</v>
      </c>
      <c r="R24" t="s">
        <v>70</v>
      </c>
      <c r="S24" s="7">
        <v>35.986666666666665</v>
      </c>
      <c r="T24">
        <v>-10</v>
      </c>
      <c r="U24" s="7">
        <v>59.622205997960968</v>
      </c>
      <c r="V24">
        <v>5.779495741429698E-3</v>
      </c>
      <c r="W24">
        <v>0.34458628565985966</v>
      </c>
      <c r="Z24" s="41"/>
      <c r="BE24" s="7"/>
      <c r="BG24" s="7"/>
    </row>
    <row r="25" spans="1:62" x14ac:dyDescent="0.3">
      <c r="B25" t="s">
        <v>68</v>
      </c>
      <c r="C25" t="s">
        <v>69</v>
      </c>
      <c r="D25" t="s">
        <v>70</v>
      </c>
      <c r="E25" s="7">
        <v>2.2088888888888887</v>
      </c>
      <c r="F25">
        <v>-2</v>
      </c>
      <c r="G25" s="7">
        <v>13.476102705444285</v>
      </c>
      <c r="H25">
        <v>3.8053924011585034E-3</v>
      </c>
      <c r="I25">
        <v>5.1281858832529226E-2</v>
      </c>
      <c r="O25" t="s">
        <v>91</v>
      </c>
      <c r="P25" t="s">
        <v>68</v>
      </c>
      <c r="Q25" t="s">
        <v>69</v>
      </c>
      <c r="R25" t="s">
        <v>70</v>
      </c>
      <c r="S25" s="7">
        <v>37.915555555555599</v>
      </c>
      <c r="T25">
        <v>-10</v>
      </c>
      <c r="U25" s="7">
        <v>19.88559355739854</v>
      </c>
      <c r="V25">
        <v>4.7932890743928045E-3</v>
      </c>
      <c r="W25">
        <v>9.5317398336494372E-2</v>
      </c>
      <c r="X25" s="2">
        <v>79.208791208791212</v>
      </c>
      <c r="Y25" s="2">
        <v>22445.763323240142</v>
      </c>
      <c r="Z25" s="48" t="e">
        <v>#DIV/0!</v>
      </c>
      <c r="BE25" s="7"/>
      <c r="BG25" s="7"/>
      <c r="BJ25" s="2"/>
    </row>
    <row r="26" spans="1:62" x14ac:dyDescent="0.3">
      <c r="B26" t="s">
        <v>68</v>
      </c>
      <c r="C26" t="s">
        <v>69</v>
      </c>
      <c r="D26" t="s">
        <v>70</v>
      </c>
      <c r="E26" s="7">
        <v>3.8891666666666644</v>
      </c>
      <c r="F26">
        <v>-40</v>
      </c>
      <c r="G26" s="7">
        <v>104.82710982520099</v>
      </c>
      <c r="H26">
        <v>6.4934759968319881E-4</v>
      </c>
      <c r="I26">
        <v>6.8069232146721323E-2</v>
      </c>
      <c r="P26" t="s">
        <v>68</v>
      </c>
      <c r="Q26" t="s">
        <v>69</v>
      </c>
      <c r="R26" t="s">
        <v>70</v>
      </c>
      <c r="S26" s="7">
        <v>39.897222222222226</v>
      </c>
      <c r="T26">
        <v>-10</v>
      </c>
      <c r="U26" s="7">
        <v>102.9230427508535</v>
      </c>
      <c r="V26">
        <v>4.6714469691162136E-3</v>
      </c>
      <c r="W26">
        <v>0.48079953611069309</v>
      </c>
      <c r="Z26" s="41"/>
      <c r="BE26" s="7"/>
      <c r="BG26" s="7"/>
      <c r="BJ26" s="2"/>
    </row>
    <row r="27" spans="1:62" x14ac:dyDescent="0.3">
      <c r="B27" t="s">
        <v>68</v>
      </c>
      <c r="C27" t="s">
        <v>69</v>
      </c>
      <c r="D27" t="s">
        <v>70</v>
      </c>
      <c r="E27" s="7">
        <v>3.8891666666666644</v>
      </c>
      <c r="F27">
        <v>-35</v>
      </c>
      <c r="G27" s="7">
        <v>159.97081715736175</v>
      </c>
      <c r="H27">
        <v>5.1792574984945914E-4</v>
      </c>
      <c r="I27">
        <v>8.2853005430257309E-2</v>
      </c>
      <c r="O27" t="s">
        <v>93</v>
      </c>
      <c r="P27" t="s">
        <v>68</v>
      </c>
      <c r="Q27" t="s">
        <v>69</v>
      </c>
      <c r="R27" t="s">
        <v>70</v>
      </c>
      <c r="S27" s="7">
        <v>41.944166666666668</v>
      </c>
      <c r="T27">
        <v>-10</v>
      </c>
      <c r="U27" s="7">
        <v>17.070386091280543</v>
      </c>
      <c r="V27">
        <v>9.7164061072893739E-3</v>
      </c>
      <c r="W27">
        <v>0.16586280367110584</v>
      </c>
      <c r="X27" s="2">
        <v>111.04000000000002</v>
      </c>
      <c r="Y27" s="2">
        <v>16142.883189776543</v>
      </c>
      <c r="Z27" s="41" t="e">
        <v>#DIV/0!</v>
      </c>
      <c r="BE27" s="7"/>
      <c r="BG27" s="7"/>
    </row>
    <row r="28" spans="1:62" x14ac:dyDescent="0.3">
      <c r="B28" t="s">
        <v>68</v>
      </c>
      <c r="C28" t="s">
        <v>69</v>
      </c>
      <c r="D28" t="s">
        <v>70</v>
      </c>
      <c r="E28" s="7">
        <v>3.8891666666666644</v>
      </c>
      <c r="F28">
        <v>-30</v>
      </c>
      <c r="G28" s="7">
        <v>151.63559108726577</v>
      </c>
      <c r="H28">
        <v>2.2062921262575356E-3</v>
      </c>
      <c r="I28">
        <v>0.33455241067624181</v>
      </c>
      <c r="P28" t="s">
        <v>68</v>
      </c>
      <c r="Q28" t="s">
        <v>69</v>
      </c>
      <c r="R28" t="s">
        <v>70</v>
      </c>
      <c r="S28" s="7">
        <v>43.915833333333332</v>
      </c>
      <c r="T28">
        <v>-10</v>
      </c>
      <c r="U28" s="7">
        <v>17.050840953798957</v>
      </c>
      <c r="V28">
        <v>3.834027532623296E-3</v>
      </c>
      <c r="W28">
        <v>6.5373393671246061E-2</v>
      </c>
      <c r="Z28" s="41"/>
      <c r="BE28" s="7"/>
      <c r="BG28" s="7"/>
    </row>
    <row r="29" spans="1:62" x14ac:dyDescent="0.3">
      <c r="B29" t="s">
        <v>68</v>
      </c>
      <c r="C29" t="s">
        <v>69</v>
      </c>
      <c r="D29" t="s">
        <v>70</v>
      </c>
      <c r="E29" s="7">
        <v>3.8891666666666644</v>
      </c>
      <c r="F29">
        <v>-25</v>
      </c>
      <c r="G29" s="7">
        <v>386.94792585619854</v>
      </c>
      <c r="H29">
        <v>5.3734247907164974E-3</v>
      </c>
      <c r="I29">
        <v>2.0792355775120264</v>
      </c>
      <c r="O29" t="s">
        <v>95</v>
      </c>
      <c r="P29" t="s">
        <v>68</v>
      </c>
      <c r="Q29" t="s">
        <v>69</v>
      </c>
      <c r="R29" t="s">
        <v>70</v>
      </c>
      <c r="S29" s="7">
        <v>45.898611111111109</v>
      </c>
      <c r="T29">
        <v>-10</v>
      </c>
      <c r="U29" s="7">
        <v>70.162224671517563</v>
      </c>
      <c r="V29">
        <v>4.4005740479881881E-3</v>
      </c>
      <c r="W29">
        <v>0.30875406503859676</v>
      </c>
      <c r="X29" s="2">
        <v>90.666666666666671</v>
      </c>
      <c r="Y29" s="2">
        <v>21089.656273132889</v>
      </c>
      <c r="Z29" s="48" t="e">
        <v>#DIV/0!</v>
      </c>
      <c r="BE29" s="7"/>
      <c r="BG29" s="7"/>
      <c r="BJ29" s="2"/>
    </row>
    <row r="30" spans="1:62" x14ac:dyDescent="0.3">
      <c r="B30" t="s">
        <v>68</v>
      </c>
      <c r="C30" t="s">
        <v>69</v>
      </c>
      <c r="D30" t="s">
        <v>70</v>
      </c>
      <c r="E30" s="7">
        <v>3.8891666666666644</v>
      </c>
      <c r="F30">
        <v>-20</v>
      </c>
      <c r="G30" s="7">
        <v>337.96334627440694</v>
      </c>
      <c r="H30">
        <v>7.4264227429626352E-3</v>
      </c>
      <c r="I30">
        <v>2.5098586810600119</v>
      </c>
      <c r="BE30" s="7"/>
      <c r="BG30" s="7"/>
      <c r="BJ30" s="2"/>
    </row>
    <row r="31" spans="1:62" x14ac:dyDescent="0.3">
      <c r="B31" t="s">
        <v>68</v>
      </c>
      <c r="C31" t="s">
        <v>69</v>
      </c>
      <c r="D31" t="s">
        <v>70</v>
      </c>
      <c r="E31" s="7">
        <v>3.8891666666666644</v>
      </c>
      <c r="F31">
        <v>-15</v>
      </c>
      <c r="G31" s="7">
        <v>149.51360415462685</v>
      </c>
      <c r="H31">
        <v>7.7815965757281891E-3</v>
      </c>
      <c r="I31">
        <v>1.1634545501144242</v>
      </c>
      <c r="BE31" s="7"/>
      <c r="BG31" s="7"/>
    </row>
    <row r="32" spans="1:62" x14ac:dyDescent="0.3">
      <c r="B32" t="s">
        <v>68</v>
      </c>
      <c r="C32" t="s">
        <v>69</v>
      </c>
      <c r="D32" t="s">
        <v>70</v>
      </c>
      <c r="E32" s="7">
        <v>3.8891666666666644</v>
      </c>
      <c r="F32">
        <v>-10</v>
      </c>
      <c r="G32" s="7">
        <v>149.98018533960197</v>
      </c>
      <c r="H32">
        <v>6.3664119003433066E-3</v>
      </c>
      <c r="I32">
        <v>0.95483563676173677</v>
      </c>
      <c r="O32" s="46" t="s">
        <v>135</v>
      </c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BE32" s="7"/>
      <c r="BG32" s="7"/>
      <c r="BJ32" s="2"/>
    </row>
    <row r="33" spans="1:62" x14ac:dyDescent="0.3">
      <c r="B33" t="s">
        <v>68</v>
      </c>
      <c r="C33" t="s">
        <v>69</v>
      </c>
      <c r="D33" t="s">
        <v>70</v>
      </c>
      <c r="E33" s="7">
        <v>3.8891666666666644</v>
      </c>
      <c r="F33">
        <v>-2</v>
      </c>
      <c r="G33" s="7">
        <v>100.13176122889395</v>
      </c>
      <c r="H33">
        <v>9.5978051765283606E-3</v>
      </c>
      <c r="I33">
        <v>0.96104513625758015</v>
      </c>
      <c r="P33" t="s">
        <v>68</v>
      </c>
      <c r="Q33" t="s">
        <v>69</v>
      </c>
      <c r="R33" t="s">
        <v>70</v>
      </c>
      <c r="S33">
        <v>0</v>
      </c>
      <c r="T33">
        <v>-35</v>
      </c>
      <c r="U33" s="7">
        <v>73.176051172663861</v>
      </c>
      <c r="V33">
        <v>7.8193817852085774E-4</v>
      </c>
      <c r="W33">
        <v>5.721914816530186E-2</v>
      </c>
      <c r="BE33" s="7"/>
      <c r="BG33" s="7"/>
      <c r="BJ33" s="2"/>
    </row>
    <row r="34" spans="1:62" x14ac:dyDescent="0.3">
      <c r="B34" t="s">
        <v>68</v>
      </c>
      <c r="C34" t="s">
        <v>69</v>
      </c>
      <c r="D34" t="s">
        <v>70</v>
      </c>
      <c r="E34" s="7">
        <v>5.9019444444444442</v>
      </c>
      <c r="F34">
        <v>-40</v>
      </c>
      <c r="G34" s="7">
        <v>62.994449882303918</v>
      </c>
      <c r="H34">
        <v>2.3201761187184914E-3</v>
      </c>
      <c r="I34">
        <v>0.14615821822873043</v>
      </c>
      <c r="O34" t="s">
        <v>72</v>
      </c>
      <c r="P34" t="s">
        <v>68</v>
      </c>
      <c r="Q34" t="s">
        <v>69</v>
      </c>
      <c r="R34" t="s">
        <v>70</v>
      </c>
      <c r="S34" s="7">
        <v>2.2088888888888887</v>
      </c>
      <c r="T34">
        <v>-35</v>
      </c>
      <c r="U34" s="7">
        <v>491.44529573268022</v>
      </c>
      <c r="V34">
        <v>3.2859236931811094E-3</v>
      </c>
      <c r="W34">
        <v>1.6148517411504113</v>
      </c>
      <c r="X34" s="2">
        <v>1313.5802469135801</v>
      </c>
      <c r="Y34" s="2">
        <v>26350.372984531867</v>
      </c>
      <c r="Z34" s="2">
        <v>16.993448856996217</v>
      </c>
      <c r="BE34" s="7"/>
      <c r="BG34" s="7"/>
    </row>
    <row r="35" spans="1:62" x14ac:dyDescent="0.3">
      <c r="A35" t="s">
        <v>74</v>
      </c>
      <c r="B35" t="s">
        <v>68</v>
      </c>
      <c r="C35" t="s">
        <v>69</v>
      </c>
      <c r="D35" t="s">
        <v>70</v>
      </c>
      <c r="E35" s="7">
        <v>5.9019444444444442</v>
      </c>
      <c r="F35">
        <v>-35</v>
      </c>
      <c r="G35" s="7">
        <v>90.237069077358413</v>
      </c>
      <c r="H35">
        <v>2.1164591155921572E-3</v>
      </c>
      <c r="I35">
        <v>0.19098306741309434</v>
      </c>
      <c r="J35" s="2">
        <v>966.91358024691363</v>
      </c>
      <c r="K35" s="2">
        <v>17965.806396265281</v>
      </c>
      <c r="P35" t="s">
        <v>68</v>
      </c>
      <c r="Q35" t="s">
        <v>69</v>
      </c>
      <c r="R35" t="s">
        <v>70</v>
      </c>
      <c r="S35" s="7">
        <v>3.8891666666666644</v>
      </c>
      <c r="T35">
        <v>-35</v>
      </c>
      <c r="U35" s="7">
        <v>159.97081715736175</v>
      </c>
      <c r="V35">
        <v>5.1792574984945914E-4</v>
      </c>
      <c r="W35">
        <v>8.2853005430257309E-2</v>
      </c>
      <c r="BE35" s="7"/>
      <c r="BG35" s="7"/>
    </row>
    <row r="36" spans="1:62" x14ac:dyDescent="0.3">
      <c r="B36" t="s">
        <v>68</v>
      </c>
      <c r="C36" t="s">
        <v>69</v>
      </c>
      <c r="D36" t="s">
        <v>70</v>
      </c>
      <c r="E36" s="7">
        <v>5.9019444444444442</v>
      </c>
      <c r="F36">
        <v>-30</v>
      </c>
      <c r="G36" s="7">
        <v>110.92111519939226</v>
      </c>
      <c r="H36">
        <v>2.3493721573466055E-3</v>
      </c>
      <c r="I36">
        <v>0.26059497971128759</v>
      </c>
      <c r="O36" t="s">
        <v>74</v>
      </c>
      <c r="P36" t="s">
        <v>68</v>
      </c>
      <c r="Q36" t="s">
        <v>69</v>
      </c>
      <c r="R36" t="s">
        <v>70</v>
      </c>
      <c r="S36" s="7">
        <v>5.9019444444444442</v>
      </c>
      <c r="T36">
        <v>-35</v>
      </c>
      <c r="U36" s="7">
        <v>90.237069077358413</v>
      </c>
      <c r="V36">
        <v>2.1164591155921572E-3</v>
      </c>
      <c r="W36">
        <v>0.19098306741309434</v>
      </c>
      <c r="X36" s="2">
        <v>966.91358024691363</v>
      </c>
      <c r="Y36" s="2">
        <v>18709.157392731657</v>
      </c>
      <c r="Z36">
        <v>10.689446340079048</v>
      </c>
      <c r="BE36" s="7"/>
      <c r="BG36" s="7"/>
      <c r="BJ36" s="2"/>
    </row>
    <row r="37" spans="1:62" x14ac:dyDescent="0.3">
      <c r="B37" t="s">
        <v>68</v>
      </c>
      <c r="C37" t="s">
        <v>69</v>
      </c>
      <c r="D37" t="s">
        <v>70</v>
      </c>
      <c r="E37" s="7">
        <v>5.9019444444444442</v>
      </c>
      <c r="F37">
        <v>-25</v>
      </c>
      <c r="G37" s="7">
        <v>71.430838888123517</v>
      </c>
      <c r="H37">
        <v>2.6500186298955984E-3</v>
      </c>
      <c r="I37">
        <v>0.18929305380259831</v>
      </c>
      <c r="P37" t="s">
        <v>68</v>
      </c>
      <c r="Q37" t="s">
        <v>69</v>
      </c>
      <c r="R37" t="s">
        <v>70</v>
      </c>
      <c r="S37" s="7">
        <v>7.4958333333333353</v>
      </c>
      <c r="T37">
        <v>-35</v>
      </c>
      <c r="U37" s="7">
        <v>153.12071824924951</v>
      </c>
      <c r="V37">
        <v>2.8336927121226734E-3</v>
      </c>
      <c r="W37">
        <v>0.43389706337788753</v>
      </c>
      <c r="BE37" s="7"/>
      <c r="BG37" s="7"/>
      <c r="BJ37" s="2"/>
    </row>
    <row r="38" spans="1:62" x14ac:dyDescent="0.3">
      <c r="B38" t="s">
        <v>68</v>
      </c>
      <c r="C38" t="s">
        <v>69</v>
      </c>
      <c r="D38" t="s">
        <v>70</v>
      </c>
      <c r="E38" s="7">
        <v>5.9019444444444442</v>
      </c>
      <c r="F38">
        <v>-20</v>
      </c>
      <c r="G38" s="7">
        <v>43.780231797397555</v>
      </c>
      <c r="H38">
        <v>3.161441961565363E-3</v>
      </c>
      <c r="I38">
        <v>0.13840866189135079</v>
      </c>
      <c r="O38" t="s">
        <v>76</v>
      </c>
      <c r="P38" t="s">
        <v>68</v>
      </c>
      <c r="Q38" t="s">
        <v>69</v>
      </c>
      <c r="R38" t="s">
        <v>70</v>
      </c>
      <c r="S38" s="7">
        <v>9.9638888888888886</v>
      </c>
      <c r="T38">
        <v>-35</v>
      </c>
      <c r="U38" s="7">
        <v>1698.247273685866</v>
      </c>
      <c r="V38">
        <v>1.2501048284409043E-3</v>
      </c>
      <c r="W38">
        <v>2.1229871167213035</v>
      </c>
      <c r="X38" s="2">
        <v>1442.4242424242425</v>
      </c>
      <c r="Y38" s="2">
        <v>41809.554181769177</v>
      </c>
      <c r="Z38" s="2">
        <v>94.334041741058329</v>
      </c>
      <c r="BE38" s="7"/>
      <c r="BG38" s="7"/>
    </row>
    <row r="39" spans="1:62" x14ac:dyDescent="0.3">
      <c r="B39" t="s">
        <v>68</v>
      </c>
      <c r="C39" t="s">
        <v>69</v>
      </c>
      <c r="D39" t="s">
        <v>70</v>
      </c>
      <c r="E39" s="7">
        <v>5.9019444444444442</v>
      </c>
      <c r="F39">
        <v>-15</v>
      </c>
      <c r="G39" s="7">
        <v>37.996893013624664</v>
      </c>
      <c r="H39">
        <v>4.9379379199807E-3</v>
      </c>
      <c r="I39">
        <v>0.18762629885342699</v>
      </c>
      <c r="S39" s="7">
        <v>11.924722222222218</v>
      </c>
      <c r="BE39" s="7"/>
      <c r="BG39" s="7"/>
    </row>
    <row r="40" spans="1:62" x14ac:dyDescent="0.3">
      <c r="A40" t="s">
        <v>75</v>
      </c>
      <c r="B40" t="s">
        <v>68</v>
      </c>
      <c r="C40" t="s">
        <v>69</v>
      </c>
      <c r="D40" t="s">
        <v>70</v>
      </c>
      <c r="E40" s="7">
        <v>5.9019444444444442</v>
      </c>
      <c r="F40">
        <v>-10</v>
      </c>
      <c r="G40" s="7">
        <v>20.690111854355738</v>
      </c>
      <c r="H40">
        <v>4.1483728802488302E-2</v>
      </c>
      <c r="I40">
        <v>0.85830298905924185</v>
      </c>
      <c r="J40" s="2">
        <v>59.961904761904762</v>
      </c>
      <c r="K40" s="2">
        <v>18709.157392731657</v>
      </c>
      <c r="O40" t="s">
        <v>78</v>
      </c>
      <c r="P40" t="s">
        <v>68</v>
      </c>
      <c r="Q40" t="s">
        <v>69</v>
      </c>
      <c r="R40" t="s">
        <v>70</v>
      </c>
      <c r="S40" s="7">
        <v>13.928333333333335</v>
      </c>
      <c r="T40">
        <v>-35</v>
      </c>
      <c r="U40" s="7">
        <v>110.64030549140263</v>
      </c>
      <c r="V40">
        <v>1.2250366896025939E-3</v>
      </c>
      <c r="W40">
        <v>0.13553843357580755</v>
      </c>
      <c r="X40" s="2">
        <v>652.07547169811323</v>
      </c>
      <c r="Y40" s="2">
        <v>16037.887681915085</v>
      </c>
      <c r="BE40" s="7"/>
      <c r="BG40" s="7"/>
      <c r="BJ40" s="2"/>
    </row>
    <row r="41" spans="1:62" x14ac:dyDescent="0.3">
      <c r="B41" t="s">
        <v>68</v>
      </c>
      <c r="C41" t="s">
        <v>69</v>
      </c>
      <c r="D41" t="s">
        <v>70</v>
      </c>
      <c r="E41" s="7">
        <v>5.9019444444444398</v>
      </c>
      <c r="F41">
        <v>-2</v>
      </c>
      <c r="G41" s="7">
        <v>10.731156638721266</v>
      </c>
      <c r="H41">
        <v>3.1310880607009643E-2</v>
      </c>
      <c r="I41">
        <v>0.33600196429012047</v>
      </c>
      <c r="P41" t="s">
        <v>68</v>
      </c>
      <c r="Q41" t="s">
        <v>69</v>
      </c>
      <c r="R41" t="s">
        <v>70</v>
      </c>
      <c r="S41" s="7">
        <v>15.997222222222224</v>
      </c>
      <c r="T41">
        <v>-35</v>
      </c>
      <c r="U41" s="7">
        <v>101.93368811064379</v>
      </c>
      <c r="V41">
        <v>2.493500079685235E-3</v>
      </c>
      <c r="W41">
        <v>0.25417165942650016</v>
      </c>
      <c r="BE41" s="7"/>
      <c r="BG41" s="7"/>
      <c r="BJ41" s="2"/>
    </row>
    <row r="42" spans="1:62" x14ac:dyDescent="0.3">
      <c r="B42" t="s">
        <v>68</v>
      </c>
      <c r="C42" t="s">
        <v>69</v>
      </c>
      <c r="D42" t="s">
        <v>70</v>
      </c>
      <c r="E42" s="7">
        <v>7.4958333333333353</v>
      </c>
      <c r="F42">
        <v>-40</v>
      </c>
      <c r="G42" s="7">
        <v>156.86543179666813</v>
      </c>
      <c r="H42">
        <v>3.7053485767092591E-3</v>
      </c>
      <c r="I42">
        <v>0.58124110444266774</v>
      </c>
      <c r="O42" t="s">
        <v>80</v>
      </c>
      <c r="P42" t="s">
        <v>68</v>
      </c>
      <c r="Q42" t="s">
        <v>69</v>
      </c>
      <c r="R42" t="s">
        <v>70</v>
      </c>
      <c r="S42" s="7">
        <v>17.859722222222221</v>
      </c>
      <c r="T42">
        <v>-35</v>
      </c>
      <c r="U42" s="7">
        <v>23.652918806972547</v>
      </c>
      <c r="V42">
        <v>4.0311182703105659E-4</v>
      </c>
      <c r="W42">
        <v>9.5347713148959418E-3</v>
      </c>
      <c r="X42" s="2">
        <v>2021.0526315789473</v>
      </c>
      <c r="Y42" s="2">
        <v>30016.276127192294</v>
      </c>
      <c r="Z42" s="2">
        <v>201.72248188535269</v>
      </c>
      <c r="BE42" s="7"/>
      <c r="BG42" s="7"/>
    </row>
    <row r="43" spans="1:62" x14ac:dyDescent="0.3">
      <c r="B43" t="s">
        <v>68</v>
      </c>
      <c r="C43" t="s">
        <v>69</v>
      </c>
      <c r="D43" t="s">
        <v>70</v>
      </c>
      <c r="E43" s="7">
        <v>7.4958333333333353</v>
      </c>
      <c r="F43">
        <v>-35</v>
      </c>
      <c r="G43" s="7">
        <v>153.12071824924951</v>
      </c>
      <c r="H43">
        <v>2.8336927121226734E-3</v>
      </c>
      <c r="I43">
        <v>0.43389706337788753</v>
      </c>
      <c r="P43" t="s">
        <v>68</v>
      </c>
      <c r="Q43" t="s">
        <v>69</v>
      </c>
      <c r="R43" t="s">
        <v>70</v>
      </c>
      <c r="S43" s="7">
        <v>19.939444444444444</v>
      </c>
      <c r="T43">
        <v>-35</v>
      </c>
      <c r="U43" s="7">
        <v>10.954139698575743</v>
      </c>
      <c r="V43">
        <v>4.1288862961234843E-3</v>
      </c>
      <c r="W43">
        <v>4.5228397287271627E-2</v>
      </c>
      <c r="BE43" s="7"/>
      <c r="BG43" s="7"/>
    </row>
    <row r="44" spans="1:62" x14ac:dyDescent="0.3">
      <c r="B44" t="s">
        <v>68</v>
      </c>
      <c r="C44" t="s">
        <v>69</v>
      </c>
      <c r="D44" t="s">
        <v>70</v>
      </c>
      <c r="E44" s="7">
        <v>7.4958333333333353</v>
      </c>
      <c r="F44">
        <v>-30</v>
      </c>
      <c r="G44" s="7">
        <v>118.54631360270064</v>
      </c>
      <c r="H44">
        <v>1.5240731940747466E-2</v>
      </c>
      <c r="I44">
        <v>1.8067325881825456</v>
      </c>
      <c r="O44" t="s">
        <v>82</v>
      </c>
      <c r="P44" t="s">
        <v>68</v>
      </c>
      <c r="Q44" t="s">
        <v>69</v>
      </c>
      <c r="R44" t="s">
        <v>70</v>
      </c>
      <c r="S44" s="7">
        <v>21.947499999999998</v>
      </c>
      <c r="T44">
        <v>-35</v>
      </c>
      <c r="U44" s="7">
        <v>2082.6172970037833</v>
      </c>
      <c r="V44">
        <v>1.1021063552632165E-3</v>
      </c>
      <c r="W44">
        <v>2.2952657586089713</v>
      </c>
      <c r="X44" s="2">
        <v>148.36363636363637</v>
      </c>
      <c r="Y44" s="2">
        <v>51921.886601880149</v>
      </c>
      <c r="BE44" s="7"/>
      <c r="BG44" s="7"/>
      <c r="BJ44" s="2"/>
    </row>
    <row r="45" spans="1:62" x14ac:dyDescent="0.3">
      <c r="B45" t="s">
        <v>68</v>
      </c>
      <c r="C45" t="s">
        <v>69</v>
      </c>
      <c r="D45" t="s">
        <v>70</v>
      </c>
      <c r="E45" s="7">
        <v>7.4958333333333353</v>
      </c>
      <c r="F45">
        <v>-25</v>
      </c>
      <c r="G45" s="7">
        <v>89.218396730926358</v>
      </c>
      <c r="H45">
        <v>7.6413648573706886E-3</v>
      </c>
      <c r="I45">
        <v>0.68175032141065639</v>
      </c>
      <c r="P45" t="s">
        <v>68</v>
      </c>
      <c r="Q45" t="s">
        <v>69</v>
      </c>
      <c r="R45" t="s">
        <v>70</v>
      </c>
      <c r="S45" s="7">
        <v>23.929722222222225</v>
      </c>
      <c r="T45">
        <v>-35</v>
      </c>
      <c r="U45" s="7">
        <v>542.51350491480309</v>
      </c>
      <c r="V45">
        <v>3.5045919229029963E-3</v>
      </c>
      <c r="W45">
        <v>1.9012884473902141</v>
      </c>
      <c r="BE45" s="7"/>
      <c r="BG45" s="7"/>
      <c r="BJ45" s="2"/>
    </row>
    <row r="46" spans="1:62" x14ac:dyDescent="0.3">
      <c r="B46" t="s">
        <v>68</v>
      </c>
      <c r="C46" t="s">
        <v>69</v>
      </c>
      <c r="D46" t="s">
        <v>70</v>
      </c>
      <c r="E46" s="7">
        <v>7.4958333333333353</v>
      </c>
      <c r="F46">
        <v>-20</v>
      </c>
      <c r="G46" s="7">
        <v>64.307984216604595</v>
      </c>
      <c r="H46">
        <v>4.605428564258488E-3</v>
      </c>
      <c r="I46">
        <v>0.29616582742103481</v>
      </c>
      <c r="O46" t="s">
        <v>84</v>
      </c>
      <c r="P46" t="s">
        <v>68</v>
      </c>
      <c r="Q46" t="s">
        <v>69</v>
      </c>
      <c r="R46" t="s">
        <v>70</v>
      </c>
      <c r="S46" s="7">
        <v>25.960555555555562</v>
      </c>
      <c r="T46">
        <v>-35</v>
      </c>
      <c r="U46" s="7">
        <v>105.33744010454757</v>
      </c>
      <c r="V46">
        <v>3.3715490339824607E-3</v>
      </c>
      <c r="W46">
        <v>0.35515034442667259</v>
      </c>
      <c r="X46" s="2">
        <v>1175.7142857142858</v>
      </c>
      <c r="Y46" s="2">
        <v>29939.305512035229</v>
      </c>
      <c r="Z46" s="2">
        <v>7.7271544550473763</v>
      </c>
      <c r="BE46" s="7"/>
      <c r="BG46" s="7"/>
    </row>
    <row r="47" spans="1:62" x14ac:dyDescent="0.3">
      <c r="B47" t="s">
        <v>68</v>
      </c>
      <c r="C47" t="s">
        <v>69</v>
      </c>
      <c r="D47" t="s">
        <v>70</v>
      </c>
      <c r="E47" s="7">
        <v>7.4958333333333353</v>
      </c>
      <c r="F47">
        <v>-15</v>
      </c>
      <c r="G47" s="7">
        <v>34.132482348387853</v>
      </c>
      <c r="H47">
        <v>3.8164069353778204E-3</v>
      </c>
      <c r="I47">
        <v>0.13026344235604845</v>
      </c>
      <c r="P47" t="s">
        <v>68</v>
      </c>
      <c r="Q47" t="s">
        <v>69</v>
      </c>
      <c r="R47" t="s">
        <v>70</v>
      </c>
      <c r="S47" s="7">
        <v>27.51</v>
      </c>
      <c r="T47">
        <v>-35</v>
      </c>
      <c r="U47" s="7">
        <v>201.72677928490006</v>
      </c>
      <c r="V47">
        <v>1.4038877180250831E-3</v>
      </c>
      <c r="W47">
        <v>0.28320174783482793</v>
      </c>
      <c r="BE47" s="7"/>
      <c r="BG47" s="7"/>
    </row>
    <row r="48" spans="1:62" x14ac:dyDescent="0.3">
      <c r="B48" t="s">
        <v>68</v>
      </c>
      <c r="C48" t="s">
        <v>69</v>
      </c>
      <c r="D48" t="s">
        <v>70</v>
      </c>
      <c r="E48" s="7">
        <v>7.4958333333333353</v>
      </c>
      <c r="F48">
        <v>-10</v>
      </c>
      <c r="G48" s="7">
        <v>23.003952845558377</v>
      </c>
      <c r="H48">
        <v>1.2298859702115882E-2</v>
      </c>
      <c r="I48">
        <v>0.28292238864161195</v>
      </c>
      <c r="O48" t="s">
        <v>86</v>
      </c>
      <c r="P48" t="s">
        <v>68</v>
      </c>
      <c r="Q48" t="s">
        <v>69</v>
      </c>
      <c r="R48" t="s">
        <v>70</v>
      </c>
      <c r="S48" s="7">
        <v>29.904444444444447</v>
      </c>
      <c r="T48">
        <v>-35</v>
      </c>
      <c r="U48" s="7">
        <v>22.585990190068728</v>
      </c>
      <c r="V48">
        <v>1.0094054998725486E-3</v>
      </c>
      <c r="W48">
        <v>2.2798422717922803E-2</v>
      </c>
      <c r="X48" s="2">
        <v>1464.6153846153845</v>
      </c>
      <c r="Y48" s="2">
        <v>29011.641121217479</v>
      </c>
      <c r="Z48">
        <v>129.7160393439118</v>
      </c>
      <c r="BE48" s="7"/>
      <c r="BG48" s="7"/>
      <c r="BJ48" s="2"/>
    </row>
    <row r="49" spans="1:62" x14ac:dyDescent="0.3">
      <c r="B49" t="s">
        <v>68</v>
      </c>
      <c r="C49" t="s">
        <v>69</v>
      </c>
      <c r="D49" t="s">
        <v>70</v>
      </c>
      <c r="E49" s="7">
        <v>7.4958333333333353</v>
      </c>
      <c r="F49">
        <v>-2</v>
      </c>
      <c r="G49" s="7">
        <v>13.244088444132807</v>
      </c>
      <c r="H49">
        <v>2.7651453679492125E-2</v>
      </c>
      <c r="I49">
        <v>0.36621829814003526</v>
      </c>
      <c r="P49" t="s">
        <v>68</v>
      </c>
      <c r="Q49" t="s">
        <v>69</v>
      </c>
      <c r="R49" t="s">
        <v>70</v>
      </c>
      <c r="S49" s="7">
        <v>31.848055555555558</v>
      </c>
      <c r="T49">
        <v>-35</v>
      </c>
      <c r="U49" s="7">
        <v>63.443583662225414</v>
      </c>
      <c r="V49">
        <v>8.7238345505532156E-4</v>
      </c>
      <c r="W49">
        <v>5.5347132716343561E-2</v>
      </c>
      <c r="BE49" s="7"/>
      <c r="BG49" s="7"/>
      <c r="BJ49" s="2"/>
    </row>
    <row r="50" spans="1:62" x14ac:dyDescent="0.3">
      <c r="B50" t="s">
        <v>68</v>
      </c>
      <c r="C50" t="s">
        <v>69</v>
      </c>
      <c r="D50" t="s">
        <v>70</v>
      </c>
      <c r="E50" s="7">
        <v>9.9638888888888886</v>
      </c>
      <c r="F50">
        <v>-40</v>
      </c>
      <c r="G50" s="7">
        <v>1247.3110277064254</v>
      </c>
      <c r="H50">
        <v>3.199472414147685E-3</v>
      </c>
      <c r="I50">
        <v>3.9907372250089068</v>
      </c>
      <c r="O50" t="s">
        <v>88</v>
      </c>
      <c r="P50" t="s">
        <v>68</v>
      </c>
      <c r="Q50" t="s">
        <v>69</v>
      </c>
      <c r="R50" t="s">
        <v>70</v>
      </c>
      <c r="S50" s="7">
        <v>33.966944444444451</v>
      </c>
      <c r="T50">
        <v>-35</v>
      </c>
      <c r="U50" s="7">
        <v>133.6325312544721</v>
      </c>
      <c r="V50">
        <v>3.275065616667855E-3</v>
      </c>
      <c r="W50">
        <v>0.43765530837981409</v>
      </c>
      <c r="X50" s="2">
        <v>1168</v>
      </c>
      <c r="Y50" s="2">
        <v>24333.57061340443</v>
      </c>
      <c r="Z50" s="2">
        <v>26.641408933305154</v>
      </c>
    </row>
    <row r="51" spans="1:62" x14ac:dyDescent="0.3">
      <c r="A51" t="s">
        <v>76</v>
      </c>
      <c r="B51" t="s">
        <v>68</v>
      </c>
      <c r="C51" t="s">
        <v>69</v>
      </c>
      <c r="D51" t="s">
        <v>70</v>
      </c>
      <c r="E51" s="7">
        <v>9.9638888888888886</v>
      </c>
      <c r="F51">
        <v>-35</v>
      </c>
      <c r="G51" s="7">
        <v>1698.247273685866</v>
      </c>
      <c r="H51">
        <v>1.2501048284409043E-3</v>
      </c>
      <c r="I51">
        <v>2.1229871167213035</v>
      </c>
      <c r="J51" s="2">
        <v>1442.4242424242425</v>
      </c>
      <c r="K51" s="2">
        <v>24817.440151871517</v>
      </c>
      <c r="P51" t="s">
        <v>68</v>
      </c>
      <c r="Q51" t="s">
        <v>69</v>
      </c>
      <c r="R51" t="s">
        <v>70</v>
      </c>
      <c r="S51" s="7">
        <v>35.986666666666665</v>
      </c>
      <c r="T51">
        <v>-35</v>
      </c>
      <c r="U51" s="7">
        <v>564.0471916425663</v>
      </c>
      <c r="V51">
        <v>2.173238895002658E-3</v>
      </c>
      <c r="W51">
        <v>1.2258092954946431</v>
      </c>
    </row>
    <row r="52" spans="1:62" x14ac:dyDescent="0.3">
      <c r="B52" t="s">
        <v>68</v>
      </c>
      <c r="C52" t="s">
        <v>69</v>
      </c>
      <c r="D52" t="s">
        <v>70</v>
      </c>
      <c r="E52" s="7">
        <v>9.9638888888888886</v>
      </c>
      <c r="F52">
        <v>-30</v>
      </c>
      <c r="G52" s="7">
        <v>419.52016705735014</v>
      </c>
      <c r="H52">
        <v>1.0557560927406413E-3</v>
      </c>
      <c r="I52">
        <v>0.44291097239836913</v>
      </c>
      <c r="O52" t="s">
        <v>90</v>
      </c>
      <c r="P52" t="s">
        <v>68</v>
      </c>
      <c r="Q52" t="s">
        <v>69</v>
      </c>
      <c r="R52" t="s">
        <v>70</v>
      </c>
      <c r="S52" s="7">
        <v>37.915555555555599</v>
      </c>
      <c r="T52">
        <v>-35</v>
      </c>
      <c r="U52" s="7">
        <v>216.75793356659415</v>
      </c>
      <c r="V52">
        <v>3.2531861119518557E-3</v>
      </c>
      <c r="W52">
        <v>0.7051538991342271</v>
      </c>
      <c r="X52" s="2">
        <v>1514.2857142857142</v>
      </c>
      <c r="Y52" s="2">
        <v>28244.184569489054</v>
      </c>
      <c r="Z52">
        <v>13.543483981969082</v>
      </c>
    </row>
    <row r="53" spans="1:62" x14ac:dyDescent="0.3">
      <c r="B53" t="s">
        <v>68</v>
      </c>
      <c r="C53" t="s">
        <v>69</v>
      </c>
      <c r="D53" t="s">
        <v>70</v>
      </c>
      <c r="E53" s="7">
        <v>9.9638888888888886</v>
      </c>
      <c r="F53">
        <v>-25</v>
      </c>
      <c r="G53" s="7">
        <v>552.01318309813337</v>
      </c>
      <c r="H53">
        <v>1.020584621357196E-2</v>
      </c>
      <c r="I53">
        <v>5.6337616545638882</v>
      </c>
      <c r="P53" t="s">
        <v>68</v>
      </c>
      <c r="Q53" t="s">
        <v>69</v>
      </c>
      <c r="R53" t="s">
        <v>70</v>
      </c>
      <c r="S53" s="7">
        <v>39.897222222222226</v>
      </c>
      <c r="T53">
        <v>-35</v>
      </c>
      <c r="U53" s="7">
        <v>117.31288063356152</v>
      </c>
      <c r="V53">
        <v>2.4947683356752524E-3</v>
      </c>
      <c r="W53">
        <v>0.29266845997145979</v>
      </c>
    </row>
    <row r="54" spans="1:62" x14ac:dyDescent="0.3">
      <c r="B54" t="s">
        <v>68</v>
      </c>
      <c r="C54" t="s">
        <v>69</v>
      </c>
      <c r="D54" t="s">
        <v>70</v>
      </c>
      <c r="E54" s="7">
        <v>9.9638888888888886</v>
      </c>
      <c r="F54">
        <v>-20</v>
      </c>
      <c r="G54" s="7">
        <v>153.52860504938232</v>
      </c>
      <c r="H54">
        <v>3.6588295361462374E-3</v>
      </c>
      <c r="I54">
        <v>0.56173499479801048</v>
      </c>
      <c r="O54" t="s">
        <v>92</v>
      </c>
      <c r="P54" t="s">
        <v>68</v>
      </c>
      <c r="Q54" t="s">
        <v>69</v>
      </c>
      <c r="R54" t="s">
        <v>70</v>
      </c>
      <c r="S54" s="7">
        <v>41.944166666666668</v>
      </c>
      <c r="T54">
        <v>-35</v>
      </c>
      <c r="U54" s="7">
        <v>38.818867140263684</v>
      </c>
      <c r="V54">
        <v>9.887537904957023E-4</v>
      </c>
      <c r="W54">
        <v>3.8382302027684785E-2</v>
      </c>
      <c r="X54" s="2">
        <v>1000.6779661016949</v>
      </c>
      <c r="Y54" s="2">
        <v>61505.927275933922</v>
      </c>
      <c r="Z54" s="2">
        <v>9.5254496733125524</v>
      </c>
    </row>
    <row r="55" spans="1:62" x14ac:dyDescent="0.3">
      <c r="B55" t="s">
        <v>68</v>
      </c>
      <c r="C55" t="s">
        <v>69</v>
      </c>
      <c r="D55" t="s">
        <v>70</v>
      </c>
      <c r="E55" s="7">
        <v>9.9638888888888886</v>
      </c>
      <c r="F55">
        <v>-15</v>
      </c>
      <c r="G55" s="7">
        <v>106.88774019047851</v>
      </c>
      <c r="H55">
        <v>2.9953947753841559E-3</v>
      </c>
      <c r="I55">
        <v>0.32017097851917842</v>
      </c>
      <c r="P55" t="s">
        <v>68</v>
      </c>
      <c r="Q55" t="s">
        <v>69</v>
      </c>
      <c r="R55" t="s">
        <v>70</v>
      </c>
      <c r="S55" s="7">
        <v>43.915833333333332</v>
      </c>
      <c r="T55">
        <v>-35</v>
      </c>
      <c r="U55" s="7">
        <v>24.514118002626319</v>
      </c>
      <c r="V55">
        <v>2.3968855979283931E-4</v>
      </c>
      <c r="W55">
        <v>5.8757536386412181E-3</v>
      </c>
    </row>
    <row r="56" spans="1:62" x14ac:dyDescent="0.3">
      <c r="A56" t="s">
        <v>77</v>
      </c>
      <c r="B56" t="s">
        <v>68</v>
      </c>
      <c r="C56" t="s">
        <v>69</v>
      </c>
      <c r="D56" t="s">
        <v>70</v>
      </c>
      <c r="E56" s="7">
        <v>9.9638888888888886</v>
      </c>
      <c r="F56">
        <v>-10</v>
      </c>
      <c r="G56" s="7">
        <v>21.779011901669879</v>
      </c>
      <c r="H56">
        <v>2.5490559479492141E-3</v>
      </c>
      <c r="I56">
        <v>5.5515919828408332E-2</v>
      </c>
      <c r="J56" s="2">
        <v>103.85185185185183</v>
      </c>
      <c r="K56" s="2">
        <v>41809.554181769177</v>
      </c>
      <c r="O56" t="s">
        <v>94</v>
      </c>
      <c r="P56" t="s">
        <v>68</v>
      </c>
      <c r="Q56" t="s">
        <v>69</v>
      </c>
      <c r="R56" t="s">
        <v>70</v>
      </c>
      <c r="S56" s="7">
        <v>45.898611111111109</v>
      </c>
      <c r="T56">
        <v>-35</v>
      </c>
      <c r="U56" s="7">
        <v>70.54904990108831</v>
      </c>
      <c r="V56">
        <v>1.1261423372623573E-3</v>
      </c>
      <c r="W56">
        <v>7.9448271947250265E-2</v>
      </c>
      <c r="X56" s="2">
        <v>993.33333333333337</v>
      </c>
      <c r="Y56" s="2">
        <v>17761.596258073201</v>
      </c>
      <c r="Z56">
        <v>1.1517714093414526</v>
      </c>
    </row>
    <row r="57" spans="1:62" x14ac:dyDescent="0.3">
      <c r="B57" t="s">
        <v>68</v>
      </c>
      <c r="C57" t="s">
        <v>69</v>
      </c>
      <c r="D57" t="s">
        <v>70</v>
      </c>
      <c r="E57" s="7">
        <v>9.9638888888888886</v>
      </c>
      <c r="F57">
        <v>-2</v>
      </c>
      <c r="G57" s="7">
        <v>28.983821356559829</v>
      </c>
      <c r="H57">
        <v>1.7663544725997193E-2</v>
      </c>
      <c r="I57">
        <v>0.51195702486190708</v>
      </c>
    </row>
    <row r="58" spans="1:62" x14ac:dyDescent="0.3">
      <c r="B58" t="s">
        <v>68</v>
      </c>
      <c r="C58" t="s">
        <v>69</v>
      </c>
      <c r="D58" t="s">
        <v>70</v>
      </c>
      <c r="E58" s="7">
        <v>11.924722222222218</v>
      </c>
      <c r="F58">
        <v>-40</v>
      </c>
      <c r="G58" s="7">
        <v>756.02398019032023</v>
      </c>
      <c r="H58">
        <v>2.4416186122969883E-3</v>
      </c>
      <c r="I58">
        <v>1.1286473857194046</v>
      </c>
    </row>
    <row r="59" spans="1:62" x14ac:dyDescent="0.3">
      <c r="B59" t="s">
        <v>68</v>
      </c>
      <c r="C59" t="s">
        <v>69</v>
      </c>
      <c r="D59" t="s">
        <v>70</v>
      </c>
      <c r="E59" s="7">
        <v>11.924722222222218</v>
      </c>
      <c r="F59">
        <v>-30</v>
      </c>
      <c r="G59" s="7">
        <v>56.618623844736042</v>
      </c>
      <c r="H59">
        <v>1.5819934421936143E-2</v>
      </c>
      <c r="I59">
        <v>0.52879787087816399</v>
      </c>
    </row>
    <row r="60" spans="1:62" x14ac:dyDescent="0.3">
      <c r="B60" t="s">
        <v>68</v>
      </c>
      <c r="C60" t="s">
        <v>69</v>
      </c>
      <c r="D60" t="s">
        <v>70</v>
      </c>
      <c r="E60" s="7">
        <v>11.924722222222218</v>
      </c>
      <c r="F60">
        <v>-25</v>
      </c>
      <c r="G60" s="7">
        <v>35.725343656110596</v>
      </c>
      <c r="H60">
        <v>1.8887108927355463E-3</v>
      </c>
      <c r="I60">
        <v>3.850325354138364E-2</v>
      </c>
    </row>
    <row r="61" spans="1:62" x14ac:dyDescent="0.3">
      <c r="B61" t="s">
        <v>68</v>
      </c>
      <c r="C61" t="s">
        <v>69</v>
      </c>
      <c r="D61" t="s">
        <v>70</v>
      </c>
      <c r="E61" s="7">
        <v>11.924722222222218</v>
      </c>
      <c r="F61">
        <v>-20</v>
      </c>
      <c r="G61" s="7">
        <v>7.8064627041935317</v>
      </c>
      <c r="H61">
        <v>4.4385777190694307E-3</v>
      </c>
      <c r="I61">
        <v>0.15940111221833539</v>
      </c>
      <c r="O61" s="23" t="s">
        <v>104</v>
      </c>
      <c r="P61" s="23" t="s">
        <v>96</v>
      </c>
      <c r="Q61" s="23" t="s">
        <v>97</v>
      </c>
      <c r="R61" s="23" t="s">
        <v>98</v>
      </c>
      <c r="S61" s="23" t="s">
        <v>99</v>
      </c>
      <c r="T61" s="24" t="s">
        <v>100</v>
      </c>
      <c r="U61" s="26" t="s">
        <v>101</v>
      </c>
      <c r="V61" s="27" t="s">
        <v>102</v>
      </c>
      <c r="W61" s="27" t="s">
        <v>103</v>
      </c>
      <c r="X61" s="17" t="s">
        <v>106</v>
      </c>
      <c r="Y61" s="17" t="s">
        <v>107</v>
      </c>
      <c r="Z61" s="17" t="s">
        <v>141</v>
      </c>
    </row>
    <row r="62" spans="1:62" x14ac:dyDescent="0.3">
      <c r="B62" t="s">
        <v>68</v>
      </c>
      <c r="C62" t="s">
        <v>69</v>
      </c>
      <c r="D62" t="s">
        <v>70</v>
      </c>
      <c r="E62" s="7">
        <v>11.924722222222218</v>
      </c>
      <c r="F62">
        <v>-15</v>
      </c>
      <c r="G62" s="7">
        <v>25.717390802720587</v>
      </c>
      <c r="H62">
        <v>3.8319305515482293E-3</v>
      </c>
      <c r="I62">
        <v>0.34843965345888983</v>
      </c>
      <c r="O62" t="s">
        <v>71</v>
      </c>
      <c r="P62" t="s">
        <v>68</v>
      </c>
      <c r="Q62" t="s">
        <v>69</v>
      </c>
      <c r="R62" t="s">
        <v>70</v>
      </c>
      <c r="S62" s="23"/>
      <c r="T62">
        <v>-10</v>
      </c>
      <c r="U62" s="7">
        <v>1.5837627092399404</v>
      </c>
      <c r="V62">
        <v>4.5492429313764701E-3</v>
      </c>
      <c r="W62">
        <v>7.2049213099874459E-3</v>
      </c>
      <c r="X62" s="2">
        <v>89.230769230769226</v>
      </c>
      <c r="Y62" s="2">
        <v>19406.236914476758</v>
      </c>
      <c r="Z62" t="e">
        <v>#DIV/0!</v>
      </c>
    </row>
    <row r="63" spans="1:62" ht="18" x14ac:dyDescent="0.35">
      <c r="B63" t="s">
        <v>68</v>
      </c>
      <c r="C63" t="s">
        <v>69</v>
      </c>
      <c r="D63" t="s">
        <v>70</v>
      </c>
      <c r="E63" s="7">
        <v>11.924722222222218</v>
      </c>
      <c r="F63">
        <v>-10</v>
      </c>
      <c r="G63" s="7">
        <v>32.810590782888148</v>
      </c>
      <c r="H63">
        <v>3.9234063687693665E-3</v>
      </c>
      <c r="I63">
        <v>0.29142041633768806</v>
      </c>
      <c r="O63" s="50" t="s">
        <v>136</v>
      </c>
      <c r="Y63" s="2"/>
    </row>
    <row r="64" spans="1:62" x14ac:dyDescent="0.3">
      <c r="B64" t="s">
        <v>68</v>
      </c>
      <c r="C64" t="s">
        <v>69</v>
      </c>
      <c r="D64" t="s">
        <v>70</v>
      </c>
      <c r="E64" s="7">
        <v>11.924722222222201</v>
      </c>
      <c r="F64">
        <v>-2</v>
      </c>
      <c r="G64" s="7">
        <v>28.114703010374726</v>
      </c>
      <c r="H64">
        <v>6.6531895445539882E-3</v>
      </c>
      <c r="I64">
        <v>0.27730133662126699</v>
      </c>
      <c r="O64" t="s">
        <v>73</v>
      </c>
      <c r="P64" t="s">
        <v>68</v>
      </c>
      <c r="Q64" t="s">
        <v>69</v>
      </c>
      <c r="R64" t="s">
        <v>70</v>
      </c>
      <c r="S64" s="7">
        <v>2.2088888888888887</v>
      </c>
      <c r="T64">
        <v>-10</v>
      </c>
      <c r="U64" s="7">
        <v>81.911649274516094</v>
      </c>
      <c r="V64">
        <v>5.3995795896710427E-3</v>
      </c>
      <c r="W64">
        <v>0.44228846957897</v>
      </c>
      <c r="X64" s="2">
        <v>125.65517241379311</v>
      </c>
      <c r="Y64" s="2">
        <v>13333.376853890075</v>
      </c>
      <c r="Z64" s="41" t="e">
        <v>#DIV/0!</v>
      </c>
    </row>
    <row r="65" spans="1:26" x14ac:dyDescent="0.3">
      <c r="B65" t="s">
        <v>68</v>
      </c>
      <c r="C65" t="s">
        <v>69</v>
      </c>
      <c r="D65" t="s">
        <v>70</v>
      </c>
      <c r="E65" s="7">
        <v>13.928333333333335</v>
      </c>
      <c r="F65">
        <v>-40</v>
      </c>
      <c r="G65" s="7">
        <v>139.76930004153255</v>
      </c>
      <c r="H65">
        <v>6.8088498065187013E-4</v>
      </c>
      <c r="I65">
        <v>9.5166817154504313E-2</v>
      </c>
      <c r="O65" t="s">
        <v>75</v>
      </c>
      <c r="P65" t="s">
        <v>68</v>
      </c>
      <c r="Q65" t="s">
        <v>69</v>
      </c>
      <c r="R65" t="s">
        <v>70</v>
      </c>
      <c r="S65" s="7">
        <v>5.9019444444444442</v>
      </c>
      <c r="T65">
        <v>-10</v>
      </c>
      <c r="U65" s="7">
        <v>20.690111854355738</v>
      </c>
      <c r="V65">
        <v>4.1483728802488302E-2</v>
      </c>
      <c r="W65">
        <v>0.85830298905924185</v>
      </c>
      <c r="X65" s="2">
        <v>59.961904761904762</v>
      </c>
      <c r="Y65" s="2">
        <v>17965.806396265281</v>
      </c>
      <c r="Z65" s="48" t="e">
        <v>#DIV/0!</v>
      </c>
    </row>
    <row r="66" spans="1:26" x14ac:dyDescent="0.3">
      <c r="A66" t="s">
        <v>78</v>
      </c>
      <c r="B66" t="s">
        <v>68</v>
      </c>
      <c r="C66" t="s">
        <v>69</v>
      </c>
      <c r="D66" t="s">
        <v>70</v>
      </c>
      <c r="E66" s="7">
        <v>13.928333333333335</v>
      </c>
      <c r="F66">
        <v>-35</v>
      </c>
      <c r="G66" s="7">
        <v>110.64030549140263</v>
      </c>
      <c r="H66">
        <v>1.2250366896025939E-3</v>
      </c>
      <c r="I66">
        <v>0.13553843357580755</v>
      </c>
      <c r="J66" s="2">
        <v>652.07547169811323</v>
      </c>
      <c r="K66" s="2">
        <v>15566.856137399396</v>
      </c>
      <c r="O66" t="s">
        <v>77</v>
      </c>
      <c r="P66" t="s">
        <v>68</v>
      </c>
      <c r="Q66" t="s">
        <v>69</v>
      </c>
      <c r="R66" t="s">
        <v>70</v>
      </c>
      <c r="S66" s="7">
        <v>9.9638888888888886</v>
      </c>
      <c r="T66">
        <v>-10</v>
      </c>
      <c r="U66" s="7">
        <v>21.779011901669879</v>
      </c>
      <c r="V66">
        <v>2.5490559479492141E-3</v>
      </c>
      <c r="W66">
        <v>5.5515919828408332E-2</v>
      </c>
      <c r="X66" s="2">
        <v>103.85185185185183</v>
      </c>
      <c r="Y66" s="2">
        <v>24817.440151871517</v>
      </c>
      <c r="Z66" s="48" t="e">
        <v>#DIV/0!</v>
      </c>
    </row>
    <row r="67" spans="1:26" x14ac:dyDescent="0.3">
      <c r="B67" t="s">
        <v>68</v>
      </c>
      <c r="C67" t="s">
        <v>69</v>
      </c>
      <c r="D67" t="s">
        <v>70</v>
      </c>
      <c r="E67" s="7">
        <v>13.928333333333335</v>
      </c>
      <c r="F67">
        <v>-30</v>
      </c>
      <c r="G67" s="7">
        <v>76.175353614750605</v>
      </c>
      <c r="H67">
        <v>4.4375110392013183E-3</v>
      </c>
      <c r="I67">
        <v>0.33802897258051984</v>
      </c>
      <c r="O67" t="s">
        <v>79</v>
      </c>
      <c r="P67" t="s">
        <v>68</v>
      </c>
      <c r="Q67" t="s">
        <v>69</v>
      </c>
      <c r="R67" t="s">
        <v>70</v>
      </c>
      <c r="S67" s="7">
        <v>13.928333333333335</v>
      </c>
      <c r="T67">
        <v>-10</v>
      </c>
      <c r="U67" s="7">
        <v>19.554134984521312</v>
      </c>
      <c r="V67">
        <v>4.3488892323211778E-3</v>
      </c>
      <c r="W67">
        <v>8.5038767081539568E-2</v>
      </c>
      <c r="X67" s="2">
        <v>41.083333333333336</v>
      </c>
      <c r="Y67" s="2">
        <v>15566.856137399396</v>
      </c>
      <c r="Z67" s="48" t="e">
        <v>#DIV/0!</v>
      </c>
    </row>
    <row r="68" spans="1:26" x14ac:dyDescent="0.3">
      <c r="B68" t="s">
        <v>68</v>
      </c>
      <c r="C68" t="s">
        <v>69</v>
      </c>
      <c r="D68" t="s">
        <v>70</v>
      </c>
      <c r="E68" s="7">
        <v>13.928333333333335</v>
      </c>
      <c r="F68">
        <v>-25</v>
      </c>
      <c r="G68" s="7">
        <v>21.220998226570853</v>
      </c>
      <c r="H68">
        <v>4.8413444104983272E-3</v>
      </c>
      <c r="I68">
        <v>0.10273816114940371</v>
      </c>
      <c r="O68" t="s">
        <v>81</v>
      </c>
      <c r="P68" t="s">
        <v>68</v>
      </c>
      <c r="Q68" t="s">
        <v>69</v>
      </c>
      <c r="R68" t="s">
        <v>70</v>
      </c>
      <c r="S68" s="7">
        <v>17.859722222222221</v>
      </c>
      <c r="T68">
        <v>-10</v>
      </c>
      <c r="U68" s="7">
        <v>9.1369698561578208</v>
      </c>
      <c r="V68">
        <v>2.5920062002160127E-2</v>
      </c>
      <c r="W68">
        <v>0.23683082518347884</v>
      </c>
      <c r="X68" s="2">
        <v>116.8</v>
      </c>
      <c r="Y68" s="2">
        <v>23209.689034493054</v>
      </c>
      <c r="Z68" s="49" t="e">
        <v>#DIV/0!</v>
      </c>
    </row>
    <row r="69" spans="1:26" x14ac:dyDescent="0.3">
      <c r="B69" t="s">
        <v>68</v>
      </c>
      <c r="C69" t="s">
        <v>69</v>
      </c>
      <c r="D69" t="s">
        <v>70</v>
      </c>
      <c r="E69" s="7">
        <v>13.928333333333335</v>
      </c>
      <c r="F69">
        <v>-20</v>
      </c>
      <c r="G69" s="7">
        <v>18.049496383568854</v>
      </c>
      <c r="H69">
        <v>5.1811707327666223E-3</v>
      </c>
      <c r="I69">
        <v>9.3517522403723949E-2</v>
      </c>
      <c r="O69" t="s">
        <v>83</v>
      </c>
      <c r="P69" t="s">
        <v>68</v>
      </c>
      <c r="Q69" t="s">
        <v>69</v>
      </c>
      <c r="R69" t="s">
        <v>70</v>
      </c>
      <c r="S69" s="7">
        <v>21.947499999999998</v>
      </c>
      <c r="T69">
        <v>-10</v>
      </c>
      <c r="U69" s="7">
        <v>35.667517007975441</v>
      </c>
      <c r="V69">
        <v>3.1990481237507536E-2</v>
      </c>
      <c r="W69">
        <v>1.711531550448179</v>
      </c>
      <c r="X69" s="2">
        <v>84.218181818181819</v>
      </c>
      <c r="Y69" s="2">
        <v>93547.831911115063</v>
      </c>
      <c r="Z69" s="41" t="e">
        <v>#DIV/0!</v>
      </c>
    </row>
    <row r="70" spans="1:26" x14ac:dyDescent="0.3">
      <c r="B70" t="s">
        <v>68</v>
      </c>
      <c r="C70" t="s">
        <v>69</v>
      </c>
      <c r="D70" t="s">
        <v>70</v>
      </c>
      <c r="E70" s="7">
        <v>13.928333333333335</v>
      </c>
      <c r="F70">
        <v>-15</v>
      </c>
      <c r="G70" s="7">
        <v>13.484729524746504</v>
      </c>
      <c r="H70">
        <v>4.9123703545217098E-3</v>
      </c>
      <c r="I70">
        <v>6.6241985556108343E-2</v>
      </c>
      <c r="O70" t="s">
        <v>85</v>
      </c>
      <c r="P70" t="s">
        <v>68</v>
      </c>
      <c r="Q70" t="s">
        <v>69</v>
      </c>
      <c r="R70" t="s">
        <v>70</v>
      </c>
      <c r="S70" s="7">
        <v>25.960555555555562</v>
      </c>
      <c r="T70">
        <v>-10</v>
      </c>
      <c r="U70" s="7">
        <v>55.821350728052188</v>
      </c>
      <c r="V70">
        <v>3.0729551260302267E-3</v>
      </c>
      <c r="W70">
        <v>0.17153650586169911</v>
      </c>
      <c r="X70" s="2">
        <v>92.92307692307692</v>
      </c>
      <c r="Y70" s="2">
        <v>20999.707766375286</v>
      </c>
      <c r="Z70" s="41" t="e">
        <v>#DIV/0!</v>
      </c>
    </row>
    <row r="71" spans="1:26" x14ac:dyDescent="0.3">
      <c r="A71" t="s">
        <v>79</v>
      </c>
      <c r="B71" t="s">
        <v>68</v>
      </c>
      <c r="C71" t="s">
        <v>69</v>
      </c>
      <c r="D71" t="s">
        <v>70</v>
      </c>
      <c r="E71" s="7">
        <v>13.928333333333335</v>
      </c>
      <c r="F71">
        <v>-10</v>
      </c>
      <c r="G71" s="7">
        <v>19.554134984521312</v>
      </c>
      <c r="H71">
        <v>4.3488892323211778E-3</v>
      </c>
      <c r="I71">
        <v>8.5038767081539568E-2</v>
      </c>
      <c r="J71" s="2">
        <v>41.083333333333336</v>
      </c>
      <c r="K71" s="2">
        <v>16037.887681915085</v>
      </c>
      <c r="O71" t="s">
        <v>87</v>
      </c>
      <c r="P71" t="s">
        <v>68</v>
      </c>
      <c r="Q71" t="s">
        <v>69</v>
      </c>
      <c r="R71" t="s">
        <v>70</v>
      </c>
      <c r="S71" s="7">
        <v>29.904444444444447</v>
      </c>
      <c r="T71">
        <v>-10</v>
      </c>
      <c r="U71" s="7">
        <v>7.7040192249797483</v>
      </c>
      <c r="V71">
        <v>5.7595419529686597E-3</v>
      </c>
      <c r="W71">
        <v>4.4371621932747962E-2</v>
      </c>
      <c r="X71" s="2">
        <v>117.66153846153846</v>
      </c>
      <c r="Y71" s="2">
        <v>20454.932969245048</v>
      </c>
      <c r="Z71" s="41" t="e">
        <v>#DIV/0!</v>
      </c>
    </row>
    <row r="72" spans="1:26" x14ac:dyDescent="0.3">
      <c r="B72" t="s">
        <v>68</v>
      </c>
      <c r="C72" t="s">
        <v>69</v>
      </c>
      <c r="D72" t="s">
        <v>70</v>
      </c>
      <c r="E72" s="7">
        <v>13.928333333333335</v>
      </c>
      <c r="F72">
        <v>-2</v>
      </c>
      <c r="G72" s="7">
        <v>9.8328553803653982</v>
      </c>
      <c r="H72">
        <v>5.2853693284164033E-3</v>
      </c>
      <c r="I72">
        <v>5.1970272238137487E-2</v>
      </c>
      <c r="O72" t="s">
        <v>89</v>
      </c>
      <c r="P72" t="s">
        <v>68</v>
      </c>
      <c r="Q72" t="s">
        <v>69</v>
      </c>
      <c r="R72" t="s">
        <v>70</v>
      </c>
      <c r="S72" s="7">
        <v>33.966944444444451</v>
      </c>
      <c r="T72">
        <v>-10</v>
      </c>
      <c r="U72" s="7">
        <v>17.47941864085189</v>
      </c>
      <c r="V72">
        <v>6.2291265466385562E-3</v>
      </c>
      <c r="W72">
        <v>0.10888151067553935</v>
      </c>
      <c r="X72" s="2">
        <v>95.072463768115938</v>
      </c>
      <c r="Y72" s="2">
        <v>22164.325987493099</v>
      </c>
      <c r="Z72" s="41" t="e">
        <v>#DIV/0!</v>
      </c>
    </row>
    <row r="73" spans="1:26" x14ac:dyDescent="0.3">
      <c r="B73" t="s">
        <v>68</v>
      </c>
      <c r="C73" t="s">
        <v>69</v>
      </c>
      <c r="D73" t="s">
        <v>70</v>
      </c>
      <c r="E73" s="7">
        <v>15.997222222222224</v>
      </c>
      <c r="F73">
        <v>-40</v>
      </c>
      <c r="G73" s="7">
        <v>147.86968117523352</v>
      </c>
      <c r="H73">
        <v>2.9735548320761161E-3</v>
      </c>
      <c r="I73">
        <v>0.43969860497617036</v>
      </c>
      <c r="O73" t="s">
        <v>91</v>
      </c>
      <c r="P73" t="s">
        <v>68</v>
      </c>
      <c r="Q73" t="s">
        <v>69</v>
      </c>
      <c r="R73" t="s">
        <v>70</v>
      </c>
      <c r="S73" s="7">
        <v>37.915555555555599</v>
      </c>
      <c r="T73">
        <v>-10</v>
      </c>
      <c r="U73" s="7">
        <v>19.88559355739854</v>
      </c>
      <c r="V73">
        <v>4.7932890743928045E-3</v>
      </c>
      <c r="W73">
        <v>9.5317398336494372E-2</v>
      </c>
      <c r="X73" s="2">
        <v>79.208791208791212</v>
      </c>
      <c r="Y73" s="2">
        <v>22445.763323240142</v>
      </c>
      <c r="Z73" s="48" t="e">
        <v>#DIV/0!</v>
      </c>
    </row>
    <row r="74" spans="1:26" x14ac:dyDescent="0.3">
      <c r="B74" t="s">
        <v>68</v>
      </c>
      <c r="C74" t="s">
        <v>69</v>
      </c>
      <c r="D74" t="s">
        <v>70</v>
      </c>
      <c r="E74" s="7">
        <v>15.997222222222224</v>
      </c>
      <c r="F74">
        <v>-35</v>
      </c>
      <c r="G74" s="7">
        <v>101.93368811064379</v>
      </c>
      <c r="H74">
        <v>2.493500079685235E-3</v>
      </c>
      <c r="I74">
        <v>0.25417165942650016</v>
      </c>
      <c r="O74" t="s">
        <v>93</v>
      </c>
      <c r="P74" t="s">
        <v>68</v>
      </c>
      <c r="Q74" t="s">
        <v>69</v>
      </c>
      <c r="R74" t="s">
        <v>70</v>
      </c>
      <c r="S74" s="7">
        <v>41.944166666666668</v>
      </c>
      <c r="T74">
        <v>-10</v>
      </c>
      <c r="U74" s="7">
        <v>17.070386091280543</v>
      </c>
      <c r="V74">
        <v>9.7164061072893739E-3</v>
      </c>
      <c r="W74">
        <v>0.16586280367110584</v>
      </c>
      <c r="X74" s="2">
        <v>111.04000000000002</v>
      </c>
      <c r="Y74" s="2">
        <v>16142.883189776543</v>
      </c>
      <c r="Z74" s="41" t="e">
        <v>#DIV/0!</v>
      </c>
    </row>
    <row r="75" spans="1:26" x14ac:dyDescent="0.3">
      <c r="B75" t="s">
        <v>68</v>
      </c>
      <c r="C75" t="s">
        <v>69</v>
      </c>
      <c r="D75" t="s">
        <v>70</v>
      </c>
      <c r="E75" s="7">
        <v>15.997222222222224</v>
      </c>
      <c r="F75">
        <v>-30</v>
      </c>
      <c r="G75" s="7">
        <v>146.26512648353474</v>
      </c>
      <c r="H75">
        <v>2.7243612135030471E-3</v>
      </c>
      <c r="I75">
        <v>0.39847903747985941</v>
      </c>
      <c r="O75" t="s">
        <v>95</v>
      </c>
      <c r="P75" t="s">
        <v>68</v>
      </c>
      <c r="Q75" t="s">
        <v>69</v>
      </c>
      <c r="R75" t="s">
        <v>70</v>
      </c>
      <c r="S75" s="7">
        <v>45.898611111111109</v>
      </c>
      <c r="T75">
        <v>-10</v>
      </c>
      <c r="U75" s="7">
        <v>70.162224671517563</v>
      </c>
      <c r="V75">
        <v>4.4005740479881881E-3</v>
      </c>
      <c r="W75">
        <v>0.30875406503859676</v>
      </c>
      <c r="X75" s="2">
        <v>90.666666666666671</v>
      </c>
      <c r="Y75" s="2">
        <v>21089.656273132889</v>
      </c>
      <c r="Z75" s="48" t="e">
        <v>#DIV/0!</v>
      </c>
    </row>
    <row r="76" spans="1:26" x14ac:dyDescent="0.3">
      <c r="B76" t="s">
        <v>68</v>
      </c>
      <c r="C76" t="s">
        <v>69</v>
      </c>
      <c r="D76" t="s">
        <v>70</v>
      </c>
      <c r="E76" s="7">
        <v>15.997222222222224</v>
      </c>
      <c r="F76">
        <v>-25</v>
      </c>
      <c r="G76" s="7">
        <v>237.9664970419052</v>
      </c>
      <c r="H76">
        <v>2.4439367676612812E-3</v>
      </c>
      <c r="I76">
        <v>0.58157507159227162</v>
      </c>
      <c r="Y76" s="2"/>
    </row>
    <row r="77" spans="1:26" ht="18" x14ac:dyDescent="0.35">
      <c r="B77" t="s">
        <v>68</v>
      </c>
      <c r="C77" t="s">
        <v>69</v>
      </c>
      <c r="D77" t="s">
        <v>70</v>
      </c>
      <c r="E77" s="7">
        <v>15.997222222222224</v>
      </c>
      <c r="F77">
        <v>-20</v>
      </c>
      <c r="G77" s="7">
        <v>69.683840582399512</v>
      </c>
      <c r="H77">
        <v>4.0732961547842563E-3</v>
      </c>
      <c r="I77">
        <v>0.28384291989488702</v>
      </c>
      <c r="O77" s="50" t="s">
        <v>135</v>
      </c>
      <c r="Y77" s="2"/>
    </row>
    <row r="78" spans="1:26" x14ac:dyDescent="0.3">
      <c r="B78" t="s">
        <v>68</v>
      </c>
      <c r="C78" t="s">
        <v>69</v>
      </c>
      <c r="D78" t="s">
        <v>70</v>
      </c>
      <c r="E78" s="7">
        <v>15.997222222222224</v>
      </c>
      <c r="F78">
        <v>-15</v>
      </c>
      <c r="G78" s="7">
        <v>54.824616113517543</v>
      </c>
      <c r="H78">
        <v>4.1940565045084088E-3</v>
      </c>
      <c r="I78">
        <v>0.2299375378180748</v>
      </c>
      <c r="O78" t="s">
        <v>67</v>
      </c>
      <c r="P78" t="s">
        <v>68</v>
      </c>
      <c r="Q78" t="s">
        <v>69</v>
      </c>
      <c r="R78" t="s">
        <v>70</v>
      </c>
      <c r="S78" s="23"/>
      <c r="T78">
        <v>-35</v>
      </c>
      <c r="U78" s="7">
        <v>2.4719544137260274</v>
      </c>
      <c r="V78">
        <v>5.8254983823301104E-3</v>
      </c>
      <c r="W78">
        <v>1.4400366438354751E-2</v>
      </c>
      <c r="X78" s="2">
        <v>378.37837837837839</v>
      </c>
      <c r="Y78" s="2">
        <v>17529.934670777555</v>
      </c>
      <c r="Z78" s="7" t="e">
        <v>#DIV/0!</v>
      </c>
    </row>
    <row r="79" spans="1:26" x14ac:dyDescent="0.3">
      <c r="B79" t="s">
        <v>68</v>
      </c>
      <c r="C79" t="s">
        <v>69</v>
      </c>
      <c r="D79" t="s">
        <v>70</v>
      </c>
      <c r="E79" s="7">
        <v>15.997222222222224</v>
      </c>
      <c r="F79">
        <v>-10</v>
      </c>
      <c r="G79" s="7">
        <v>51.51484927208984</v>
      </c>
      <c r="H79">
        <v>3.0997108971867991E-3</v>
      </c>
      <c r="I79">
        <v>0.15968113965563233</v>
      </c>
      <c r="Y79" s="2"/>
    </row>
    <row r="80" spans="1:26" x14ac:dyDescent="0.3">
      <c r="B80" t="s">
        <v>68</v>
      </c>
      <c r="C80" t="s">
        <v>69</v>
      </c>
      <c r="D80" t="s">
        <v>70</v>
      </c>
      <c r="E80" s="7">
        <v>15.997222222222224</v>
      </c>
      <c r="F80">
        <v>-2</v>
      </c>
      <c r="G80" s="7">
        <v>35.110851273392392</v>
      </c>
      <c r="H80">
        <v>4.8214062491944909E-3</v>
      </c>
      <c r="I80">
        <v>0.16928367774407241</v>
      </c>
      <c r="O80" t="s">
        <v>72</v>
      </c>
      <c r="P80" t="s">
        <v>68</v>
      </c>
      <c r="Q80" t="s">
        <v>69</v>
      </c>
      <c r="R80" t="s">
        <v>70</v>
      </c>
      <c r="S80" s="7">
        <v>2.2088888888888887</v>
      </c>
      <c r="T80">
        <v>-35</v>
      </c>
      <c r="U80" s="7">
        <v>491.44529573268022</v>
      </c>
      <c r="V80">
        <v>3.2859236931811094E-3</v>
      </c>
      <c r="W80">
        <v>1.6148517411504113</v>
      </c>
      <c r="X80" s="2">
        <v>1313.5802469135801</v>
      </c>
      <c r="Y80" s="2">
        <v>26350.372984531867</v>
      </c>
      <c r="Z80" s="7">
        <v>16.993448856996217</v>
      </c>
    </row>
    <row r="81" spans="1:26" x14ac:dyDescent="0.3">
      <c r="B81" t="s">
        <v>68</v>
      </c>
      <c r="C81" t="s">
        <v>69</v>
      </c>
      <c r="D81" t="s">
        <v>70</v>
      </c>
      <c r="E81" s="7">
        <v>17.859722222222221</v>
      </c>
      <c r="F81">
        <v>-40</v>
      </c>
      <c r="G81" s="7">
        <v>14.340806546439582</v>
      </c>
      <c r="H81">
        <v>4.5598319429172645E-4</v>
      </c>
      <c r="I81">
        <v>6.5391667777652228E-3</v>
      </c>
      <c r="O81" t="s">
        <v>74</v>
      </c>
      <c r="P81" t="s">
        <v>68</v>
      </c>
      <c r="Q81" t="s">
        <v>69</v>
      </c>
      <c r="R81" t="s">
        <v>70</v>
      </c>
      <c r="S81" s="7">
        <v>5.9019444444444442</v>
      </c>
      <c r="T81">
        <v>-35</v>
      </c>
      <c r="U81" s="7">
        <v>90.237069077358413</v>
      </c>
      <c r="V81">
        <v>2.1164591155921572E-3</v>
      </c>
      <c r="W81">
        <v>0.19098306741309434</v>
      </c>
      <c r="X81" s="2">
        <v>966.91358024691363</v>
      </c>
      <c r="Y81" s="2">
        <v>18709.157392731657</v>
      </c>
      <c r="Z81" s="7">
        <v>10.689446340079048</v>
      </c>
    </row>
    <row r="82" spans="1:26" x14ac:dyDescent="0.3">
      <c r="A82" t="s">
        <v>80</v>
      </c>
      <c r="B82" t="s">
        <v>68</v>
      </c>
      <c r="C82" t="s">
        <v>69</v>
      </c>
      <c r="D82" t="s">
        <v>70</v>
      </c>
      <c r="E82" s="7">
        <v>17.859722222222221</v>
      </c>
      <c r="F82">
        <v>-35</v>
      </c>
      <c r="G82" s="7">
        <v>23.652918806972547</v>
      </c>
      <c r="H82">
        <v>4.0311182703105659E-4</v>
      </c>
      <c r="I82">
        <v>9.5347713148959418E-3</v>
      </c>
      <c r="J82" s="2">
        <v>2021.0526315789473</v>
      </c>
      <c r="K82" s="2">
        <v>23209.689034493054</v>
      </c>
      <c r="O82" t="s">
        <v>76</v>
      </c>
      <c r="P82" t="s">
        <v>68</v>
      </c>
      <c r="Q82" t="s">
        <v>69</v>
      </c>
      <c r="R82" t="s">
        <v>70</v>
      </c>
      <c r="S82" s="7">
        <v>9.9638888888888886</v>
      </c>
      <c r="T82">
        <v>-35</v>
      </c>
      <c r="U82" s="7">
        <v>1698.247273685866</v>
      </c>
      <c r="V82">
        <v>1.2501048284409043E-3</v>
      </c>
      <c r="W82">
        <v>2.1229871167213035</v>
      </c>
      <c r="X82" s="2">
        <v>1442.4242424242425</v>
      </c>
      <c r="Y82" s="2">
        <v>41809.554181769177</v>
      </c>
      <c r="Z82" s="7">
        <v>94.334041741058329</v>
      </c>
    </row>
    <row r="83" spans="1:26" x14ac:dyDescent="0.3">
      <c r="B83" t="s">
        <v>68</v>
      </c>
      <c r="C83" t="s">
        <v>69</v>
      </c>
      <c r="D83" t="s">
        <v>70</v>
      </c>
      <c r="E83" s="7">
        <v>17.859722222222221</v>
      </c>
      <c r="F83">
        <v>-30</v>
      </c>
      <c r="G83" s="7">
        <v>16.752373225050118</v>
      </c>
      <c r="H83">
        <v>5.7576162564946176E-4</v>
      </c>
      <c r="I83">
        <v>9.6453736415413726E-3</v>
      </c>
      <c r="O83" t="s">
        <v>78</v>
      </c>
      <c r="P83" t="s">
        <v>68</v>
      </c>
      <c r="Q83" t="s">
        <v>69</v>
      </c>
      <c r="R83" t="s">
        <v>70</v>
      </c>
      <c r="S83" s="7">
        <v>13.928333333333335</v>
      </c>
      <c r="T83">
        <v>-35</v>
      </c>
      <c r="U83" s="7">
        <v>110.64030549140263</v>
      </c>
      <c r="V83">
        <v>1.2250366896025939E-3</v>
      </c>
      <c r="W83">
        <v>0.13553843357580755</v>
      </c>
      <c r="X83" s="2">
        <v>652.07547169811323</v>
      </c>
      <c r="Y83" s="2">
        <v>16037.887681915085</v>
      </c>
      <c r="Z83" s="7"/>
    </row>
    <row r="84" spans="1:26" x14ac:dyDescent="0.3">
      <c r="B84" t="s">
        <v>68</v>
      </c>
      <c r="C84" t="s">
        <v>69</v>
      </c>
      <c r="D84" t="s">
        <v>70</v>
      </c>
      <c r="E84" s="7">
        <v>17.859722222222221</v>
      </c>
      <c r="F84">
        <v>-25</v>
      </c>
      <c r="G84" s="7">
        <v>22.193840595459914</v>
      </c>
      <c r="H84">
        <v>3.5767630696911094E-3</v>
      </c>
      <c r="I84">
        <v>7.9382109416452351E-2</v>
      </c>
      <c r="O84" t="s">
        <v>80</v>
      </c>
      <c r="P84" t="s">
        <v>68</v>
      </c>
      <c r="Q84" t="s">
        <v>69</v>
      </c>
      <c r="R84" t="s">
        <v>70</v>
      </c>
      <c r="S84" s="7">
        <v>17.859722222222221</v>
      </c>
      <c r="T84">
        <v>-35</v>
      </c>
      <c r="U84" s="7">
        <v>23.652918806972547</v>
      </c>
      <c r="V84">
        <v>4.0311182703105659E-4</v>
      </c>
      <c r="W84">
        <v>9.5347713148959418E-3</v>
      </c>
      <c r="X84" s="2">
        <v>2021.0526315789473</v>
      </c>
      <c r="Y84" s="2">
        <v>30016.276127192294</v>
      </c>
      <c r="Z84" s="7">
        <v>201.72248188535269</v>
      </c>
    </row>
    <row r="85" spans="1:26" x14ac:dyDescent="0.3">
      <c r="B85" t="s">
        <v>68</v>
      </c>
      <c r="C85" t="s">
        <v>69</v>
      </c>
      <c r="D85" t="s">
        <v>70</v>
      </c>
      <c r="E85" s="7">
        <v>17.859722222222221</v>
      </c>
      <c r="F85">
        <v>-20</v>
      </c>
      <c r="G85" s="7">
        <v>11.772811370950633</v>
      </c>
      <c r="H85">
        <v>5.9350731099660553E-3</v>
      </c>
      <c r="I85">
        <v>6.987249619643171E-2</v>
      </c>
      <c r="O85" t="s">
        <v>82</v>
      </c>
      <c r="P85" t="s">
        <v>68</v>
      </c>
      <c r="Q85" t="s">
        <v>69</v>
      </c>
      <c r="R85" t="s">
        <v>70</v>
      </c>
      <c r="S85" s="7">
        <v>21.947499999999998</v>
      </c>
      <c r="T85">
        <v>-35</v>
      </c>
      <c r="U85" s="7">
        <v>2082.6172970037833</v>
      </c>
      <c r="V85">
        <v>1.1021063552632165E-3</v>
      </c>
      <c r="W85">
        <v>2.2952657586089713</v>
      </c>
      <c r="X85" s="2">
        <v>148.36363636363637</v>
      </c>
      <c r="Y85" s="2">
        <v>51921.886601880149</v>
      </c>
      <c r="Z85" s="7"/>
    </row>
    <row r="86" spans="1:26" x14ac:dyDescent="0.3">
      <c r="B86" t="s">
        <v>68</v>
      </c>
      <c r="C86" t="s">
        <v>69</v>
      </c>
      <c r="D86" t="s">
        <v>70</v>
      </c>
      <c r="E86" s="7">
        <v>17.859722222222221</v>
      </c>
      <c r="F86">
        <v>-15</v>
      </c>
      <c r="G86" s="7">
        <v>7.5521400273427339</v>
      </c>
      <c r="H86">
        <v>7.2738799781901899E-3</v>
      </c>
      <c r="I86">
        <v>5.4933360137377034E-2</v>
      </c>
      <c r="O86" t="s">
        <v>84</v>
      </c>
      <c r="P86" t="s">
        <v>68</v>
      </c>
      <c r="Q86" t="s">
        <v>69</v>
      </c>
      <c r="R86" t="s">
        <v>70</v>
      </c>
      <c r="S86" s="7">
        <v>25.960555555555562</v>
      </c>
      <c r="T86">
        <v>-35</v>
      </c>
      <c r="U86" s="7">
        <v>105.33744010454757</v>
      </c>
      <c r="V86">
        <v>3.3715490339824607E-3</v>
      </c>
      <c r="W86">
        <v>0.35515034442667259</v>
      </c>
      <c r="X86" s="2">
        <v>1175.7142857142858</v>
      </c>
      <c r="Y86" s="2">
        <v>29939.305512035229</v>
      </c>
      <c r="Z86" s="7">
        <v>7.7271544550473763</v>
      </c>
    </row>
    <row r="87" spans="1:26" x14ac:dyDescent="0.3">
      <c r="A87" t="s">
        <v>81</v>
      </c>
      <c r="B87" t="s">
        <v>68</v>
      </c>
      <c r="C87" t="s">
        <v>69</v>
      </c>
      <c r="D87" t="s">
        <v>70</v>
      </c>
      <c r="E87" s="7">
        <v>17.859722222222221</v>
      </c>
      <c r="F87">
        <v>-10</v>
      </c>
      <c r="G87" s="7">
        <v>9.1369698561578208</v>
      </c>
      <c r="H87">
        <v>2.5920062002160127E-2</v>
      </c>
      <c r="I87">
        <v>0.23683082518347884</v>
      </c>
      <c r="J87" s="2">
        <v>116.8</v>
      </c>
      <c r="K87" s="2">
        <v>30016.276127192294</v>
      </c>
      <c r="O87" t="s">
        <v>86</v>
      </c>
      <c r="P87" t="s">
        <v>68</v>
      </c>
      <c r="Q87" t="s">
        <v>69</v>
      </c>
      <c r="R87" t="s">
        <v>70</v>
      </c>
      <c r="S87" s="7">
        <v>29.904444444444447</v>
      </c>
      <c r="T87">
        <v>-35</v>
      </c>
      <c r="U87" s="7">
        <v>22.585990190068728</v>
      </c>
      <c r="V87">
        <v>1.0094054998725486E-3</v>
      </c>
      <c r="W87">
        <v>2.2798422717922803E-2</v>
      </c>
      <c r="X87" s="2">
        <v>1464.6153846153845</v>
      </c>
      <c r="Y87" s="2">
        <v>29011.641121217479</v>
      </c>
      <c r="Z87" s="7">
        <v>129.7160393439118</v>
      </c>
    </row>
    <row r="88" spans="1:26" x14ac:dyDescent="0.3">
      <c r="B88" t="s">
        <v>68</v>
      </c>
      <c r="C88" t="s">
        <v>69</v>
      </c>
      <c r="D88" t="s">
        <v>70</v>
      </c>
      <c r="E88" s="7">
        <v>17.859722222222221</v>
      </c>
      <c r="F88">
        <v>-2</v>
      </c>
      <c r="G88" s="7">
        <v>17.864547711940027</v>
      </c>
      <c r="H88">
        <v>5.1185191848378386E-2</v>
      </c>
      <c r="I88">
        <v>0.91440030192015931</v>
      </c>
      <c r="O88" t="s">
        <v>88</v>
      </c>
      <c r="P88" t="s">
        <v>68</v>
      </c>
      <c r="Q88" t="s">
        <v>69</v>
      </c>
      <c r="R88" t="s">
        <v>70</v>
      </c>
      <c r="S88" s="7">
        <v>33.966944444444451</v>
      </c>
      <c r="T88">
        <v>-35</v>
      </c>
      <c r="U88" s="7">
        <v>133.6325312544721</v>
      </c>
      <c r="V88">
        <v>3.275065616667855E-3</v>
      </c>
      <c r="W88">
        <v>0.43765530837981409</v>
      </c>
      <c r="X88" s="2">
        <v>1168</v>
      </c>
      <c r="Y88" s="2">
        <v>24333.57061340443</v>
      </c>
      <c r="Z88" s="7">
        <v>26.641408933305154</v>
      </c>
    </row>
    <row r="89" spans="1:26" x14ac:dyDescent="0.3">
      <c r="B89" t="s">
        <v>68</v>
      </c>
      <c r="C89" t="s">
        <v>69</v>
      </c>
      <c r="D89" t="s">
        <v>70</v>
      </c>
      <c r="E89" s="7">
        <v>19.939444444444444</v>
      </c>
      <c r="F89">
        <v>-40</v>
      </c>
      <c r="G89" s="7">
        <v>29.108101472132343</v>
      </c>
      <c r="H89">
        <v>4.2853988204570427E-3</v>
      </c>
      <c r="I89">
        <v>0.12473982371441988</v>
      </c>
      <c r="O89" t="s">
        <v>90</v>
      </c>
      <c r="P89" t="s">
        <v>68</v>
      </c>
      <c r="Q89" t="s">
        <v>69</v>
      </c>
      <c r="R89" t="s">
        <v>70</v>
      </c>
      <c r="S89" s="7">
        <v>37.915555555555599</v>
      </c>
      <c r="T89">
        <v>-35</v>
      </c>
      <c r="U89" s="7">
        <v>216.75793356659415</v>
      </c>
      <c r="V89">
        <v>3.2531861119518557E-3</v>
      </c>
      <c r="W89">
        <v>0.7051538991342271</v>
      </c>
      <c r="X89" s="2">
        <v>1514.2857142857142</v>
      </c>
      <c r="Y89" s="2">
        <v>28244.184569489054</v>
      </c>
      <c r="Z89" s="7">
        <v>13.543483981969082</v>
      </c>
    </row>
    <row r="90" spans="1:26" x14ac:dyDescent="0.3">
      <c r="B90" t="s">
        <v>68</v>
      </c>
      <c r="C90" t="s">
        <v>69</v>
      </c>
      <c r="D90" t="s">
        <v>70</v>
      </c>
      <c r="E90" s="7">
        <v>19.939444444444444</v>
      </c>
      <c r="F90">
        <v>-35</v>
      </c>
      <c r="G90" s="7">
        <v>10.954139698575743</v>
      </c>
      <c r="H90">
        <v>4.1288862961234843E-3</v>
      </c>
      <c r="I90">
        <v>4.5228397287271627E-2</v>
      </c>
      <c r="O90" t="s">
        <v>92</v>
      </c>
      <c r="P90" t="s">
        <v>68</v>
      </c>
      <c r="Q90" t="s">
        <v>69</v>
      </c>
      <c r="R90" t="s">
        <v>70</v>
      </c>
      <c r="S90" s="7">
        <v>41.944166666666668</v>
      </c>
      <c r="T90">
        <v>-35</v>
      </c>
      <c r="U90" s="7">
        <v>38.818867140263684</v>
      </c>
      <c r="V90">
        <v>9.887537904957023E-4</v>
      </c>
      <c r="W90">
        <v>3.8382302027684785E-2</v>
      </c>
      <c r="X90" s="2">
        <v>1000.6779661016949</v>
      </c>
      <c r="Y90" s="2">
        <v>61505.927275933922</v>
      </c>
      <c r="Z90" s="7">
        <v>9.5254496733125524</v>
      </c>
    </row>
    <row r="91" spans="1:26" x14ac:dyDescent="0.3">
      <c r="B91" t="s">
        <v>68</v>
      </c>
      <c r="C91" t="s">
        <v>69</v>
      </c>
      <c r="D91" t="s">
        <v>70</v>
      </c>
      <c r="E91" s="7">
        <v>19.939444444444444</v>
      </c>
      <c r="F91">
        <v>-30</v>
      </c>
      <c r="G91" s="7">
        <v>10.722428723880354</v>
      </c>
      <c r="H91">
        <v>4.0237065648055887E-3</v>
      </c>
      <c r="I91">
        <v>4.3143906846937391E-2</v>
      </c>
      <c r="O91" t="s">
        <v>94</v>
      </c>
      <c r="P91" t="s">
        <v>68</v>
      </c>
      <c r="Q91" t="s">
        <v>69</v>
      </c>
      <c r="R91" t="s">
        <v>70</v>
      </c>
      <c r="S91" s="7">
        <v>45.898611111111109</v>
      </c>
      <c r="T91">
        <v>-35</v>
      </c>
      <c r="U91" s="7">
        <v>70.54904990108831</v>
      </c>
      <c r="V91">
        <v>1.1261423372623573E-3</v>
      </c>
      <c r="W91">
        <v>7.9448271947250265E-2</v>
      </c>
      <c r="X91" s="2">
        <v>993.33333333333337</v>
      </c>
      <c r="Y91" s="2">
        <v>17761.596258073201</v>
      </c>
      <c r="Z91" s="7">
        <v>1.1517714093414526</v>
      </c>
    </row>
    <row r="92" spans="1:26" x14ac:dyDescent="0.3">
      <c r="B92" t="s">
        <v>68</v>
      </c>
      <c r="C92" t="s">
        <v>69</v>
      </c>
      <c r="D92" t="s">
        <v>70</v>
      </c>
      <c r="E92" s="7">
        <v>19.939444444444444</v>
      </c>
      <c r="F92">
        <v>-25</v>
      </c>
      <c r="G92" s="7">
        <v>26.026305070468201</v>
      </c>
      <c r="H92">
        <v>4.4332170449517651E-3</v>
      </c>
      <c r="I92">
        <v>0.11538025925551419</v>
      </c>
    </row>
    <row r="93" spans="1:26" x14ac:dyDescent="0.3">
      <c r="B93" t="s">
        <v>68</v>
      </c>
      <c r="C93" t="s">
        <v>69</v>
      </c>
      <c r="D93" t="s">
        <v>70</v>
      </c>
      <c r="E93" s="7">
        <v>19.939444444444444</v>
      </c>
      <c r="F93">
        <v>-20</v>
      </c>
      <c r="G93" s="7">
        <v>17.87877971722115</v>
      </c>
      <c r="H93">
        <v>6.1918199115046715E-3</v>
      </c>
      <c r="I93">
        <v>0.11070218424649579</v>
      </c>
      <c r="Y93" t="s">
        <v>143</v>
      </c>
      <c r="Z93" s="2" t="e">
        <f>AVERAGE(Z41:Z64)</f>
        <v>#DIV/0!</v>
      </c>
    </row>
    <row r="94" spans="1:26" x14ac:dyDescent="0.3">
      <c r="B94" t="s">
        <v>68</v>
      </c>
      <c r="C94" t="s">
        <v>69</v>
      </c>
      <c r="D94" t="s">
        <v>70</v>
      </c>
      <c r="E94" s="7">
        <v>19.939444444444444</v>
      </c>
      <c r="F94">
        <v>-15</v>
      </c>
      <c r="G94" s="7">
        <v>15.247700925584766</v>
      </c>
      <c r="H94">
        <v>7.2091668574384912E-3</v>
      </c>
      <c r="I94">
        <v>0.10992322016485991</v>
      </c>
      <c r="Y94" t="s">
        <v>144</v>
      </c>
      <c r="Z94" s="2" t="e">
        <f>MIN(Z41:Z64)</f>
        <v>#DIV/0!</v>
      </c>
    </row>
    <row r="95" spans="1:26" x14ac:dyDescent="0.3">
      <c r="B95" t="s">
        <v>68</v>
      </c>
      <c r="C95" t="s">
        <v>69</v>
      </c>
      <c r="D95" t="s">
        <v>70</v>
      </c>
      <c r="E95" s="7">
        <v>19.939444444444444</v>
      </c>
      <c r="F95">
        <v>-10</v>
      </c>
      <c r="G95" s="7">
        <v>106.44885075847843</v>
      </c>
      <c r="H95">
        <v>2.1911764293006061E-2</v>
      </c>
      <c r="I95">
        <v>2.3324821270811582</v>
      </c>
      <c r="Y95" t="s">
        <v>145</v>
      </c>
      <c r="Z95" s="2" t="e">
        <f>MAX(Z42:Z65)</f>
        <v>#DIV/0!</v>
      </c>
    </row>
    <row r="96" spans="1:26" x14ac:dyDescent="0.3">
      <c r="B96" t="s">
        <v>68</v>
      </c>
      <c r="C96" t="s">
        <v>69</v>
      </c>
      <c r="D96" t="s">
        <v>70</v>
      </c>
      <c r="E96" s="7">
        <v>19.939444444444444</v>
      </c>
      <c r="F96">
        <v>-2</v>
      </c>
      <c r="G96" s="7">
        <v>14.079036498238045</v>
      </c>
      <c r="H96">
        <v>2.1165127615519377E-2</v>
      </c>
      <c r="I96">
        <v>0.29798460418876332</v>
      </c>
      <c r="Y96" t="s">
        <v>146</v>
      </c>
      <c r="Z96" s="2" t="e">
        <f>_xlfn.STDEV.S(Z41:Z64)</f>
        <v>#DIV/0!</v>
      </c>
    </row>
    <row r="97" spans="1:26" x14ac:dyDescent="0.3">
      <c r="B97" t="s">
        <v>68</v>
      </c>
      <c r="C97" t="s">
        <v>69</v>
      </c>
      <c r="D97" t="s">
        <v>70</v>
      </c>
      <c r="E97" s="7">
        <v>21.947499999999998</v>
      </c>
      <c r="F97">
        <v>-40</v>
      </c>
      <c r="G97" s="7">
        <v>1759.0505114654081</v>
      </c>
      <c r="H97">
        <v>1.1669166526546211E-3</v>
      </c>
      <c r="I97">
        <v>2.0526653346896135</v>
      </c>
      <c r="Z97" s="2"/>
    </row>
    <row r="98" spans="1:26" x14ac:dyDescent="0.3">
      <c r="A98" t="s">
        <v>82</v>
      </c>
      <c r="B98" t="s">
        <v>68</v>
      </c>
      <c r="C98" t="s">
        <v>69</v>
      </c>
      <c r="D98" t="s">
        <v>70</v>
      </c>
      <c r="E98" s="7">
        <v>21.947499999999998</v>
      </c>
      <c r="F98">
        <v>-35</v>
      </c>
      <c r="G98" s="7">
        <v>2082.6172970037833</v>
      </c>
      <c r="H98">
        <v>1.1021063552632165E-3</v>
      </c>
      <c r="I98">
        <v>2.2952657586089713</v>
      </c>
      <c r="J98" s="2">
        <v>148.36363636363637</v>
      </c>
      <c r="K98" s="2">
        <v>93547.831911115063</v>
      </c>
      <c r="Y98" t="s">
        <v>143</v>
      </c>
      <c r="Z98" s="7">
        <f>AVERAGE(Z80:Z91)</f>
        <v>51.204472662037368</v>
      </c>
    </row>
    <row r="99" spans="1:26" x14ac:dyDescent="0.3">
      <c r="B99" t="s">
        <v>68</v>
      </c>
      <c r="C99" t="s">
        <v>69</v>
      </c>
      <c r="D99" t="s">
        <v>70</v>
      </c>
      <c r="E99" s="7">
        <v>21.947499999999998</v>
      </c>
      <c r="F99">
        <v>-30</v>
      </c>
      <c r="G99" s="7">
        <v>958.95302131992742</v>
      </c>
      <c r="H99">
        <v>1.0177558715341944E-3</v>
      </c>
      <c r="I99">
        <v>0.97598006797381165</v>
      </c>
      <c r="Y99" t="s">
        <v>144</v>
      </c>
      <c r="Z99" s="7">
        <f>MIN(Z80:Z91)</f>
        <v>1.1517714093414526</v>
      </c>
    </row>
    <row r="100" spans="1:26" x14ac:dyDescent="0.3">
      <c r="B100" t="s">
        <v>68</v>
      </c>
      <c r="C100" t="s">
        <v>69</v>
      </c>
      <c r="D100" t="s">
        <v>70</v>
      </c>
      <c r="E100" s="7">
        <v>21.947499999999998</v>
      </c>
      <c r="F100">
        <v>-25</v>
      </c>
      <c r="G100" s="7">
        <v>29.067090381933934</v>
      </c>
      <c r="H100">
        <v>5.3195588425095953E-3</v>
      </c>
      <c r="I100">
        <v>0.15462409766724225</v>
      </c>
      <c r="Y100" t="s">
        <v>145</v>
      </c>
      <c r="Z100" s="7">
        <f>MAX(Z80:Z91)</f>
        <v>201.72248188535269</v>
      </c>
    </row>
    <row r="101" spans="1:26" x14ac:dyDescent="0.3">
      <c r="B101" t="s">
        <v>68</v>
      </c>
      <c r="C101" t="s">
        <v>69</v>
      </c>
      <c r="D101" t="s">
        <v>70</v>
      </c>
      <c r="E101" s="7">
        <v>21.947499999999998</v>
      </c>
      <c r="F101">
        <v>-20</v>
      </c>
      <c r="G101" s="7">
        <v>9.7113722413635255</v>
      </c>
      <c r="H101">
        <v>9.2967179484640637E-3</v>
      </c>
      <c r="I101">
        <v>9.0283888620499964E-2</v>
      </c>
      <c r="Y101" t="s">
        <v>146</v>
      </c>
      <c r="Z101" s="7">
        <f>_xlfn.STDEV.S(Z80:Z91)</f>
        <v>68.024622720626937</v>
      </c>
    </row>
    <row r="102" spans="1:26" x14ac:dyDescent="0.3">
      <c r="B102" t="s">
        <v>68</v>
      </c>
      <c r="C102" t="s">
        <v>69</v>
      </c>
      <c r="D102" t="s">
        <v>70</v>
      </c>
      <c r="E102" s="7">
        <v>21.947499999999998</v>
      </c>
      <c r="F102">
        <v>-15</v>
      </c>
      <c r="G102" s="7">
        <v>11.565902501749113</v>
      </c>
      <c r="H102">
        <v>5.8937618176110318E-3</v>
      </c>
      <c r="I102">
        <v>6.8166674551020823E-2</v>
      </c>
    </row>
    <row r="103" spans="1:26" x14ac:dyDescent="0.3">
      <c r="A103" t="s">
        <v>83</v>
      </c>
      <c r="B103" t="s">
        <v>68</v>
      </c>
      <c r="C103" t="s">
        <v>69</v>
      </c>
      <c r="D103" t="s">
        <v>70</v>
      </c>
      <c r="E103" s="7">
        <v>21.947499999999998</v>
      </c>
      <c r="F103">
        <v>-10</v>
      </c>
      <c r="G103" s="7">
        <v>35.667517007975441</v>
      </c>
      <c r="H103">
        <v>3.1990481237507536E-2</v>
      </c>
      <c r="I103">
        <v>1.711531550448179</v>
      </c>
      <c r="J103" s="2">
        <v>84.218181818181819</v>
      </c>
      <c r="K103" s="2">
        <v>51921.886601880149</v>
      </c>
    </row>
    <row r="104" spans="1:26" x14ac:dyDescent="0.3">
      <c r="B104" t="s">
        <v>68</v>
      </c>
      <c r="C104" t="s">
        <v>69</v>
      </c>
      <c r="D104" t="s">
        <v>70</v>
      </c>
      <c r="E104" s="7">
        <v>21.947499999999998</v>
      </c>
      <c r="F104">
        <v>-2</v>
      </c>
      <c r="G104" s="7">
        <v>28.556951060827132</v>
      </c>
      <c r="H104">
        <v>2.4301893040874396E-2</v>
      </c>
      <c r="I104">
        <v>0.69398797025370573</v>
      </c>
    </row>
    <row r="105" spans="1:26" x14ac:dyDescent="0.3">
      <c r="B105" t="s">
        <v>68</v>
      </c>
      <c r="C105" t="s">
        <v>69</v>
      </c>
      <c r="D105" t="s">
        <v>70</v>
      </c>
      <c r="E105" s="7">
        <v>23.929722222222225</v>
      </c>
      <c r="F105">
        <v>-40</v>
      </c>
      <c r="G105" s="7">
        <v>597.45852581490976</v>
      </c>
      <c r="H105">
        <v>1.4525439358320012E-3</v>
      </c>
      <c r="I105">
        <v>0.86783475858357439</v>
      </c>
    </row>
    <row r="106" spans="1:26" x14ac:dyDescent="0.3">
      <c r="B106" t="s">
        <v>68</v>
      </c>
      <c r="C106" t="s">
        <v>69</v>
      </c>
      <c r="D106" t="s">
        <v>70</v>
      </c>
      <c r="E106" s="7">
        <v>23.929722222222225</v>
      </c>
      <c r="F106">
        <v>-35</v>
      </c>
      <c r="G106" s="7">
        <v>542.51350491480309</v>
      </c>
      <c r="H106">
        <v>3.5045919229029963E-3</v>
      </c>
      <c r="I106">
        <v>1.9012884473902141</v>
      </c>
    </row>
    <row r="107" spans="1:26" x14ac:dyDescent="0.3">
      <c r="B107" t="s">
        <v>68</v>
      </c>
      <c r="C107" t="s">
        <v>69</v>
      </c>
      <c r="D107" t="s">
        <v>70</v>
      </c>
      <c r="E107" s="7">
        <v>23.929722222222225</v>
      </c>
      <c r="F107">
        <v>-30</v>
      </c>
      <c r="G107" s="7">
        <v>208.56178125923347</v>
      </c>
      <c r="H107">
        <v>2.6404180958786347E-3</v>
      </c>
      <c r="I107">
        <v>0.55069030134556163</v>
      </c>
    </row>
    <row r="108" spans="1:26" x14ac:dyDescent="0.3">
      <c r="B108" t="s">
        <v>68</v>
      </c>
      <c r="C108" t="s">
        <v>69</v>
      </c>
      <c r="D108" t="s">
        <v>70</v>
      </c>
      <c r="E108" s="7">
        <v>23.929722222222225</v>
      </c>
      <c r="F108">
        <v>-25</v>
      </c>
      <c r="G108" s="7">
        <v>52.6585431013782</v>
      </c>
      <c r="H108">
        <v>4.0151810268277471E-3</v>
      </c>
      <c r="I108">
        <v>0.21143358316104491</v>
      </c>
    </row>
    <row r="109" spans="1:26" x14ac:dyDescent="0.3">
      <c r="B109" t="s">
        <v>68</v>
      </c>
      <c r="C109" t="s">
        <v>69</v>
      </c>
      <c r="D109" t="s">
        <v>70</v>
      </c>
      <c r="E109" s="7">
        <v>23.929722222222225</v>
      </c>
      <c r="F109">
        <v>-20</v>
      </c>
      <c r="G109" s="7">
        <v>11.761556067642276</v>
      </c>
      <c r="H109">
        <v>5.187922554081569E-3</v>
      </c>
      <c r="I109">
        <v>6.1018041994416294E-2</v>
      </c>
    </row>
    <row r="110" spans="1:26" x14ac:dyDescent="0.3">
      <c r="B110" t="s">
        <v>68</v>
      </c>
      <c r="C110" t="s">
        <v>69</v>
      </c>
      <c r="D110" t="s">
        <v>70</v>
      </c>
      <c r="E110" s="7">
        <v>23.929722222222225</v>
      </c>
      <c r="F110">
        <v>-15</v>
      </c>
      <c r="G110" s="7">
        <v>14.324092084041544</v>
      </c>
      <c r="H110">
        <v>6.2876027594962252E-3</v>
      </c>
      <c r="I110">
        <v>9.0064200914897641E-2</v>
      </c>
    </row>
    <row r="111" spans="1:26" x14ac:dyDescent="0.3">
      <c r="B111" t="s">
        <v>68</v>
      </c>
      <c r="C111" t="s">
        <v>69</v>
      </c>
      <c r="D111" t="s">
        <v>70</v>
      </c>
      <c r="E111" s="7">
        <v>23.929722222222225</v>
      </c>
      <c r="F111">
        <v>-10</v>
      </c>
      <c r="G111" s="7">
        <v>23.926264294354983</v>
      </c>
      <c r="H111">
        <v>5.8242756186721173E-3</v>
      </c>
      <c r="I111">
        <v>0.13935315777551696</v>
      </c>
    </row>
    <row r="112" spans="1:26" x14ac:dyDescent="0.3">
      <c r="B112" t="s">
        <v>68</v>
      </c>
      <c r="C112" t="s">
        <v>69</v>
      </c>
      <c r="D112" t="s">
        <v>70</v>
      </c>
      <c r="E112" s="7">
        <v>23.929722222222225</v>
      </c>
      <c r="F112">
        <v>-2</v>
      </c>
      <c r="G112" s="7">
        <v>23.661073847094162</v>
      </c>
      <c r="H112">
        <v>3.1501400090914781E-3</v>
      </c>
      <c r="I112">
        <v>7.4535695383799339E-2</v>
      </c>
    </row>
    <row r="113" spans="1:11" x14ac:dyDescent="0.3">
      <c r="B113" t="s">
        <v>68</v>
      </c>
      <c r="C113" t="s">
        <v>69</v>
      </c>
      <c r="D113" t="s">
        <v>70</v>
      </c>
      <c r="E113" s="7">
        <v>25.960555555555562</v>
      </c>
      <c r="F113">
        <v>-40</v>
      </c>
      <c r="G113" s="7">
        <v>190.92836041443186</v>
      </c>
      <c r="H113">
        <v>3.5758413919716025E-3</v>
      </c>
      <c r="I113">
        <v>0.68272953407119774</v>
      </c>
    </row>
    <row r="114" spans="1:11" x14ac:dyDescent="0.3">
      <c r="A114" t="s">
        <v>84</v>
      </c>
      <c r="B114" t="s">
        <v>68</v>
      </c>
      <c r="C114" t="s">
        <v>69</v>
      </c>
      <c r="D114" t="s">
        <v>70</v>
      </c>
      <c r="E114" s="7">
        <v>25.960555555555562</v>
      </c>
      <c r="F114">
        <v>-35</v>
      </c>
      <c r="G114" s="7">
        <v>105.33744010454757</v>
      </c>
      <c r="H114">
        <v>3.3715490339824607E-3</v>
      </c>
      <c r="I114">
        <v>0.35515034442667259</v>
      </c>
      <c r="J114" s="2">
        <v>1175.7142857142858</v>
      </c>
      <c r="K114" s="2">
        <v>20999.707766375286</v>
      </c>
    </row>
    <row r="115" spans="1:11" x14ac:dyDescent="0.3">
      <c r="B115" t="s">
        <v>68</v>
      </c>
      <c r="C115" t="s">
        <v>69</v>
      </c>
      <c r="D115" t="s">
        <v>70</v>
      </c>
      <c r="E115" s="7">
        <v>25.960555555555562</v>
      </c>
      <c r="F115">
        <v>-30</v>
      </c>
      <c r="G115" s="7">
        <v>78.264594017479595</v>
      </c>
      <c r="H115">
        <v>3.3306381387806449E-3</v>
      </c>
      <c r="I115">
        <v>0.26067104175080108</v>
      </c>
    </row>
    <row r="116" spans="1:11" x14ac:dyDescent="0.3">
      <c r="B116" t="s">
        <v>68</v>
      </c>
      <c r="C116" t="s">
        <v>69</v>
      </c>
      <c r="D116" t="s">
        <v>70</v>
      </c>
      <c r="E116" s="7">
        <v>25.960555555555562</v>
      </c>
      <c r="F116">
        <v>-25</v>
      </c>
      <c r="G116" s="7">
        <v>60.650078038414541</v>
      </c>
      <c r="H116">
        <v>8.0962474234393678E-3</v>
      </c>
      <c r="I116">
        <v>0.49103803804991036</v>
      </c>
    </row>
    <row r="117" spans="1:11" x14ac:dyDescent="0.3">
      <c r="B117" t="s">
        <v>68</v>
      </c>
      <c r="C117" t="s">
        <v>69</v>
      </c>
      <c r="D117" t="s">
        <v>70</v>
      </c>
      <c r="E117" s="7">
        <v>25.960555555555562</v>
      </c>
      <c r="F117">
        <v>-20</v>
      </c>
      <c r="G117" s="7">
        <v>166.88140489612815</v>
      </c>
      <c r="H117">
        <v>9.0460400188052108E-3</v>
      </c>
      <c r="I117">
        <v>1.5096158670848112</v>
      </c>
    </row>
    <row r="118" spans="1:11" x14ac:dyDescent="0.3">
      <c r="B118" t="s">
        <v>68</v>
      </c>
      <c r="C118" t="s">
        <v>69</v>
      </c>
      <c r="D118" t="s">
        <v>70</v>
      </c>
      <c r="E118" s="7">
        <v>25.960555555555562</v>
      </c>
      <c r="F118">
        <v>-15</v>
      </c>
      <c r="G118" s="7">
        <v>88.572632128237615</v>
      </c>
      <c r="H118">
        <v>4.8592995879989396E-3</v>
      </c>
      <c r="I118">
        <v>0.43040095480872664</v>
      </c>
    </row>
    <row r="119" spans="1:11" x14ac:dyDescent="0.3">
      <c r="A119" t="s">
        <v>85</v>
      </c>
      <c r="B119" t="s">
        <v>68</v>
      </c>
      <c r="C119" t="s">
        <v>69</v>
      </c>
      <c r="D119" t="s">
        <v>70</v>
      </c>
      <c r="E119" s="7">
        <v>25.960555555555562</v>
      </c>
      <c r="F119">
        <v>-10</v>
      </c>
      <c r="G119" s="7">
        <v>55.821350728052188</v>
      </c>
      <c r="H119">
        <v>3.0729551260302267E-3</v>
      </c>
      <c r="I119">
        <v>0.17153650586169911</v>
      </c>
      <c r="J119" s="2">
        <v>92.92307692307692</v>
      </c>
      <c r="K119" s="2">
        <v>29939.305512035229</v>
      </c>
    </row>
    <row r="120" spans="1:11" x14ac:dyDescent="0.3">
      <c r="B120" t="s">
        <v>68</v>
      </c>
      <c r="C120" t="s">
        <v>69</v>
      </c>
      <c r="D120" t="s">
        <v>70</v>
      </c>
      <c r="E120" s="7">
        <v>25.960555555555562</v>
      </c>
      <c r="F120">
        <v>-2</v>
      </c>
      <c r="G120" s="7">
        <v>46.570401268431397</v>
      </c>
      <c r="H120">
        <v>3.7381855349026007E-3</v>
      </c>
      <c r="I120">
        <v>0.17408880037625996</v>
      </c>
    </row>
    <row r="121" spans="1:11" x14ac:dyDescent="0.3">
      <c r="B121" t="s">
        <v>68</v>
      </c>
      <c r="C121" t="s">
        <v>69</v>
      </c>
      <c r="D121" t="s">
        <v>70</v>
      </c>
      <c r="E121" s="7">
        <v>27.411944444444444</v>
      </c>
      <c r="F121">
        <v>-40</v>
      </c>
      <c r="G121" s="7">
        <v>169.92994086556072</v>
      </c>
      <c r="H121">
        <v>1.6054643505150597E-3</v>
      </c>
      <c r="I121">
        <v>0.27281646214478994</v>
      </c>
    </row>
    <row r="122" spans="1:11" x14ac:dyDescent="0.3">
      <c r="B122" t="s">
        <v>68</v>
      </c>
      <c r="C122" t="s">
        <v>69</v>
      </c>
      <c r="D122" t="s">
        <v>70</v>
      </c>
      <c r="E122" s="7">
        <v>27.411944444444444</v>
      </c>
      <c r="F122">
        <v>-35</v>
      </c>
      <c r="G122" s="7">
        <v>201.72677928490006</v>
      </c>
      <c r="H122">
        <v>1.4038877180250831E-3</v>
      </c>
      <c r="I122">
        <v>0.28320174783482793</v>
      </c>
    </row>
    <row r="123" spans="1:11" x14ac:dyDescent="0.3">
      <c r="B123" t="s">
        <v>68</v>
      </c>
      <c r="C123" t="s">
        <v>69</v>
      </c>
      <c r="D123" t="s">
        <v>70</v>
      </c>
      <c r="E123" s="7">
        <v>27.411944444444444</v>
      </c>
      <c r="F123">
        <v>-30</v>
      </c>
      <c r="G123" s="7">
        <v>315.95398818781399</v>
      </c>
      <c r="H123">
        <v>1.3083996823078853E-3</v>
      </c>
      <c r="I123">
        <v>0.41339409776884511</v>
      </c>
    </row>
    <row r="124" spans="1:11" x14ac:dyDescent="0.3">
      <c r="B124" t="s">
        <v>68</v>
      </c>
      <c r="C124" t="s">
        <v>69</v>
      </c>
      <c r="D124" t="s">
        <v>70</v>
      </c>
      <c r="E124" s="7">
        <v>27.411944444444444</v>
      </c>
      <c r="F124">
        <v>-25</v>
      </c>
      <c r="G124" s="7">
        <v>447.37128029982682</v>
      </c>
      <c r="H124">
        <v>1.5610407813130497E-3</v>
      </c>
      <c r="I124">
        <v>0.69836481293626107</v>
      </c>
    </row>
    <row r="125" spans="1:11" x14ac:dyDescent="0.3">
      <c r="B125" t="s">
        <v>68</v>
      </c>
      <c r="C125" t="s">
        <v>69</v>
      </c>
      <c r="D125" t="s">
        <v>70</v>
      </c>
      <c r="E125" s="7">
        <v>29.904444444444447</v>
      </c>
      <c r="F125">
        <v>-40</v>
      </c>
      <c r="G125" s="7">
        <v>26.10748478804253</v>
      </c>
      <c r="H125">
        <v>1.6635421869563675E-3</v>
      </c>
      <c r="I125">
        <v>4.3430902340230372E-2</v>
      </c>
    </row>
    <row r="126" spans="1:11" x14ac:dyDescent="0.3">
      <c r="A126" t="s">
        <v>86</v>
      </c>
      <c r="B126" t="s">
        <v>68</v>
      </c>
      <c r="C126" t="s">
        <v>69</v>
      </c>
      <c r="D126" t="s">
        <v>70</v>
      </c>
      <c r="E126" s="7">
        <v>29.904444444444447</v>
      </c>
      <c r="F126">
        <v>-35</v>
      </c>
      <c r="G126" s="7">
        <v>22.585990190068728</v>
      </c>
      <c r="H126">
        <v>1.0094054998725486E-3</v>
      </c>
      <c r="I126">
        <v>2.2798422717922803E-2</v>
      </c>
      <c r="J126" s="2">
        <v>1464.6153846153845</v>
      </c>
      <c r="K126" s="2">
        <v>20454.932969245048</v>
      </c>
    </row>
    <row r="127" spans="1:11" x14ac:dyDescent="0.3">
      <c r="B127" t="s">
        <v>68</v>
      </c>
      <c r="C127" t="s">
        <v>69</v>
      </c>
      <c r="D127" t="s">
        <v>70</v>
      </c>
      <c r="E127" s="7">
        <v>29.904444444444447</v>
      </c>
      <c r="F127">
        <v>-30</v>
      </c>
      <c r="G127" s="7">
        <v>54.926958497192629</v>
      </c>
      <c r="H127">
        <v>1.8252970741093463E-3</v>
      </c>
      <c r="I127">
        <v>0.10025801663465121</v>
      </c>
    </row>
    <row r="128" spans="1:11" x14ac:dyDescent="0.3">
      <c r="B128" t="s">
        <v>68</v>
      </c>
      <c r="C128" t="s">
        <v>69</v>
      </c>
      <c r="D128" t="s">
        <v>70</v>
      </c>
      <c r="E128" s="7">
        <v>29.904444444444447</v>
      </c>
      <c r="F128">
        <v>-25</v>
      </c>
      <c r="G128" s="7">
        <v>44.803453443071021</v>
      </c>
      <c r="H128">
        <v>1.4145312004972021E-3</v>
      </c>
      <c r="I128">
        <v>6.337588278524775E-2</v>
      </c>
    </row>
    <row r="129" spans="1:11" x14ac:dyDescent="0.3">
      <c r="B129" t="s">
        <v>68</v>
      </c>
      <c r="C129" t="s">
        <v>69</v>
      </c>
      <c r="D129" t="s">
        <v>70</v>
      </c>
      <c r="E129" s="7">
        <v>29.904444444444447</v>
      </c>
      <c r="F129">
        <v>-20</v>
      </c>
      <c r="G129" s="7">
        <v>4.290595757873886</v>
      </c>
      <c r="H129">
        <v>4.1713335352547079E-3</v>
      </c>
      <c r="I129">
        <v>1.7897505971040933E-2</v>
      </c>
    </row>
    <row r="130" spans="1:11" x14ac:dyDescent="0.3">
      <c r="B130" t="s">
        <v>68</v>
      </c>
      <c r="C130" t="s">
        <v>69</v>
      </c>
      <c r="D130" t="s">
        <v>70</v>
      </c>
      <c r="E130" s="7">
        <v>29.904444444444447</v>
      </c>
      <c r="F130">
        <v>-15</v>
      </c>
      <c r="G130" s="7">
        <v>25.56214175379365</v>
      </c>
      <c r="H130">
        <v>3.5439240104273317E-3</v>
      </c>
      <c r="I130">
        <v>9.059028791921632E-2</v>
      </c>
    </row>
    <row r="131" spans="1:11" x14ac:dyDescent="0.3">
      <c r="A131" t="s">
        <v>87</v>
      </c>
      <c r="B131" t="s">
        <v>68</v>
      </c>
      <c r="C131" t="s">
        <v>69</v>
      </c>
      <c r="D131" t="s">
        <v>70</v>
      </c>
      <c r="E131" s="7">
        <v>29.904444444444447</v>
      </c>
      <c r="F131">
        <v>-10</v>
      </c>
      <c r="G131" s="7">
        <v>7.7040192249797483</v>
      </c>
      <c r="H131">
        <v>5.7595419529686597E-3</v>
      </c>
      <c r="I131">
        <v>4.4371621932747962E-2</v>
      </c>
      <c r="J131" s="2">
        <v>117.66153846153846</v>
      </c>
      <c r="K131" s="2">
        <v>29011.641121217479</v>
      </c>
    </row>
    <row r="132" spans="1:11" x14ac:dyDescent="0.3">
      <c r="B132" t="s">
        <v>68</v>
      </c>
      <c r="C132" t="s">
        <v>69</v>
      </c>
      <c r="D132" t="s">
        <v>70</v>
      </c>
      <c r="E132" s="7">
        <v>29.904444444444447</v>
      </c>
      <c r="F132">
        <v>-2</v>
      </c>
      <c r="G132" s="7">
        <v>4.8029142494815042</v>
      </c>
      <c r="H132">
        <v>3.5495552158104487E-3</v>
      </c>
      <c r="I132">
        <v>1.7048209325337401E-2</v>
      </c>
    </row>
    <row r="133" spans="1:11" x14ac:dyDescent="0.3">
      <c r="B133" t="s">
        <v>68</v>
      </c>
      <c r="C133" t="s">
        <v>69</v>
      </c>
      <c r="D133" t="s">
        <v>70</v>
      </c>
      <c r="E133" s="7">
        <v>31.848055555555558</v>
      </c>
      <c r="F133">
        <v>-40</v>
      </c>
      <c r="G133" s="7">
        <v>82.736117091109691</v>
      </c>
      <c r="H133">
        <v>6.2379091216803256E-4</v>
      </c>
      <c r="I133">
        <v>5.1610037949504466E-2</v>
      </c>
    </row>
    <row r="134" spans="1:11" x14ac:dyDescent="0.3">
      <c r="B134" t="s">
        <v>68</v>
      </c>
      <c r="C134" t="s">
        <v>69</v>
      </c>
      <c r="D134" t="s">
        <v>70</v>
      </c>
      <c r="E134" s="7">
        <v>31.848055555555558</v>
      </c>
      <c r="F134">
        <v>-35</v>
      </c>
      <c r="G134" s="7">
        <v>63.443583662225414</v>
      </c>
      <c r="H134">
        <v>8.7238345505532156E-4</v>
      </c>
      <c r="I134">
        <v>5.5347132716343561E-2</v>
      </c>
    </row>
    <row r="135" spans="1:11" x14ac:dyDescent="0.3">
      <c r="B135" t="s">
        <v>68</v>
      </c>
      <c r="C135" t="s">
        <v>69</v>
      </c>
      <c r="D135" t="s">
        <v>70</v>
      </c>
      <c r="E135" s="7">
        <v>31.848055555555558</v>
      </c>
      <c r="F135">
        <v>-30</v>
      </c>
      <c r="G135" s="7">
        <v>32.840481363829802</v>
      </c>
      <c r="H135">
        <v>8.8285084134694363E-4</v>
      </c>
      <c r="I135">
        <v>2.8993246602295759E-2</v>
      </c>
    </row>
    <row r="136" spans="1:11" x14ac:dyDescent="0.3">
      <c r="B136" t="s">
        <v>68</v>
      </c>
      <c r="C136" t="s">
        <v>69</v>
      </c>
      <c r="D136" t="s">
        <v>70</v>
      </c>
      <c r="E136" s="7">
        <v>31.848055555555558</v>
      </c>
      <c r="F136">
        <v>-25</v>
      </c>
      <c r="G136" s="7">
        <v>49.465204622017474</v>
      </c>
      <c r="H136">
        <v>3.1253085365888825E-3</v>
      </c>
      <c r="I136">
        <v>0.1545940262693071</v>
      </c>
    </row>
    <row r="137" spans="1:11" x14ac:dyDescent="0.3">
      <c r="B137" t="s">
        <v>68</v>
      </c>
      <c r="C137" t="s">
        <v>69</v>
      </c>
      <c r="D137" t="s">
        <v>70</v>
      </c>
      <c r="E137" s="7">
        <v>31.848055555555558</v>
      </c>
      <c r="F137">
        <v>-20</v>
      </c>
      <c r="G137" s="7">
        <v>47.801812326796558</v>
      </c>
      <c r="H137">
        <v>5.8832606453236283E-3</v>
      </c>
      <c r="I137">
        <v>0.28123052123738806</v>
      </c>
    </row>
    <row r="138" spans="1:11" x14ac:dyDescent="0.3">
      <c r="B138" t="s">
        <v>68</v>
      </c>
      <c r="C138" t="s">
        <v>69</v>
      </c>
      <c r="D138" t="s">
        <v>70</v>
      </c>
      <c r="E138" s="7">
        <v>31.848055555555558</v>
      </c>
      <c r="F138">
        <v>-15</v>
      </c>
      <c r="G138" s="7">
        <v>29.289264677478823</v>
      </c>
      <c r="H138">
        <v>4.4005000692990924E-3</v>
      </c>
      <c r="I138">
        <v>0.12888741124296502</v>
      </c>
    </row>
    <row r="139" spans="1:11" x14ac:dyDescent="0.3">
      <c r="B139" t="s">
        <v>68</v>
      </c>
      <c r="C139" t="s">
        <v>69</v>
      </c>
      <c r="D139" t="s">
        <v>70</v>
      </c>
      <c r="E139" s="7">
        <v>31.848055555555558</v>
      </c>
      <c r="F139">
        <v>-10</v>
      </c>
      <c r="G139" s="7">
        <v>6.6685650191238466</v>
      </c>
      <c r="H139">
        <v>5.4211809196165923E-3</v>
      </c>
      <c r="I139">
        <v>3.6151497442896849E-2</v>
      </c>
    </row>
    <row r="140" spans="1:11" x14ac:dyDescent="0.3">
      <c r="B140" t="s">
        <v>68</v>
      </c>
      <c r="C140" t="s">
        <v>69</v>
      </c>
      <c r="D140" t="s">
        <v>70</v>
      </c>
      <c r="E140" s="7">
        <v>31.848055555555558</v>
      </c>
      <c r="F140">
        <v>-2</v>
      </c>
      <c r="G140" s="7">
        <v>3.1827571463103523</v>
      </c>
      <c r="H140">
        <v>7.3305550016160093E-3</v>
      </c>
      <c r="I140">
        <v>2.3331376317814453E-2</v>
      </c>
    </row>
    <row r="141" spans="1:11" x14ac:dyDescent="0.3">
      <c r="B141" t="s">
        <v>68</v>
      </c>
      <c r="C141" t="s">
        <v>69</v>
      </c>
      <c r="D141" t="s">
        <v>70</v>
      </c>
      <c r="E141" s="7">
        <v>33.966944444444451</v>
      </c>
      <c r="F141">
        <v>-40</v>
      </c>
      <c r="G141" s="7">
        <v>105.98067731876885</v>
      </c>
      <c r="H141">
        <v>2.2789902825524396E-2</v>
      </c>
      <c r="I141">
        <v>2.4152893374779993</v>
      </c>
    </row>
    <row r="142" spans="1:11" x14ac:dyDescent="0.3">
      <c r="A142" t="s">
        <v>88</v>
      </c>
      <c r="B142" t="s">
        <v>68</v>
      </c>
      <c r="C142" t="s">
        <v>69</v>
      </c>
      <c r="D142" t="s">
        <v>70</v>
      </c>
      <c r="E142" s="7">
        <v>33.966944444444451</v>
      </c>
      <c r="F142">
        <v>-35</v>
      </c>
      <c r="G142" s="7">
        <v>133.6325312544721</v>
      </c>
      <c r="H142">
        <v>3.275065616667855E-3</v>
      </c>
      <c r="I142">
        <v>0.43765530837981409</v>
      </c>
      <c r="J142" s="2">
        <v>95.072463768115938</v>
      </c>
      <c r="K142" s="2">
        <v>22164.325987493099</v>
      </c>
    </row>
    <row r="143" spans="1:11" x14ac:dyDescent="0.3">
      <c r="B143" t="s">
        <v>68</v>
      </c>
      <c r="C143" t="s">
        <v>69</v>
      </c>
      <c r="D143" t="s">
        <v>70</v>
      </c>
      <c r="E143" s="7">
        <v>33.966944444444451</v>
      </c>
      <c r="F143">
        <v>-25</v>
      </c>
      <c r="G143" s="7">
        <v>59.849873151108433</v>
      </c>
      <c r="H143">
        <v>2.611605804399085E-3</v>
      </c>
      <c r="I143">
        <v>0.15630427611398376</v>
      </c>
    </row>
    <row r="144" spans="1:11" x14ac:dyDescent="0.3">
      <c r="B144" t="s">
        <v>68</v>
      </c>
      <c r="C144" t="s">
        <v>69</v>
      </c>
      <c r="D144" t="s">
        <v>70</v>
      </c>
      <c r="E144" s="7">
        <v>33.966944444444451</v>
      </c>
      <c r="F144">
        <v>-20</v>
      </c>
      <c r="G144" s="7">
        <v>30.276395215837166</v>
      </c>
      <c r="H144">
        <v>4.5916928429005736E-3</v>
      </c>
      <c r="I144">
        <v>0.13901990722138868</v>
      </c>
    </row>
    <row r="145" spans="1:11" x14ac:dyDescent="0.3">
      <c r="B145" t="s">
        <v>68</v>
      </c>
      <c r="C145" t="s">
        <v>69</v>
      </c>
      <c r="D145" t="s">
        <v>70</v>
      </c>
      <c r="E145" s="7">
        <v>33.966944444444451</v>
      </c>
      <c r="F145">
        <v>-15</v>
      </c>
      <c r="G145" s="7">
        <v>21.736855062032891</v>
      </c>
      <c r="H145">
        <v>8.7092534198010812E-3</v>
      </c>
      <c r="I145">
        <v>0.18931177928473039</v>
      </c>
    </row>
    <row r="146" spans="1:11" x14ac:dyDescent="0.3">
      <c r="A146" t="s">
        <v>89</v>
      </c>
      <c r="B146" t="s">
        <v>68</v>
      </c>
      <c r="C146" t="s">
        <v>69</v>
      </c>
      <c r="D146" t="s">
        <v>70</v>
      </c>
      <c r="E146" s="7">
        <v>33.966944444444451</v>
      </c>
      <c r="F146">
        <v>-10</v>
      </c>
      <c r="G146" s="7">
        <v>17.47941864085189</v>
      </c>
      <c r="H146">
        <v>6.2291265466385562E-3</v>
      </c>
      <c r="I146">
        <v>0.10888151067553935</v>
      </c>
      <c r="J146" s="2">
        <v>1168</v>
      </c>
      <c r="K146" s="2">
        <v>24333.57061340443</v>
      </c>
    </row>
    <row r="147" spans="1:11" x14ac:dyDescent="0.3">
      <c r="B147" t="s">
        <v>68</v>
      </c>
      <c r="C147" t="s">
        <v>69</v>
      </c>
      <c r="D147" t="s">
        <v>70</v>
      </c>
      <c r="E147" s="7">
        <v>33.966944444444451</v>
      </c>
      <c r="F147">
        <v>-2</v>
      </c>
      <c r="G147" s="7">
        <v>10.022207324346402</v>
      </c>
      <c r="H147">
        <v>5.3798106107070349E-3</v>
      </c>
      <c r="I147">
        <v>5.3917577306224533E-2</v>
      </c>
    </row>
    <row r="148" spans="1:11" x14ac:dyDescent="0.3">
      <c r="B148" t="s">
        <v>68</v>
      </c>
      <c r="C148" t="s">
        <v>69</v>
      </c>
      <c r="D148" t="s">
        <v>70</v>
      </c>
      <c r="E148" s="7">
        <v>35.986666666666665</v>
      </c>
      <c r="F148">
        <v>-40</v>
      </c>
      <c r="G148" s="7">
        <v>382.88621039793651</v>
      </c>
      <c r="H148">
        <v>2.667125808249684E-3</v>
      </c>
      <c r="I148">
        <v>1.0212056933752549</v>
      </c>
    </row>
    <row r="149" spans="1:11" x14ac:dyDescent="0.3">
      <c r="B149" t="s">
        <v>68</v>
      </c>
      <c r="C149" t="s">
        <v>69</v>
      </c>
      <c r="D149" t="s">
        <v>70</v>
      </c>
      <c r="E149" s="7">
        <v>35.986666666666665</v>
      </c>
      <c r="F149">
        <v>-35</v>
      </c>
      <c r="G149" s="7">
        <v>564.0471916425663</v>
      </c>
      <c r="H149">
        <v>2.173238895002658E-3</v>
      </c>
      <c r="I149">
        <v>1.2258092954946431</v>
      </c>
    </row>
    <row r="150" spans="1:11" x14ac:dyDescent="0.3">
      <c r="B150" t="s">
        <v>68</v>
      </c>
      <c r="C150" t="s">
        <v>69</v>
      </c>
      <c r="D150" t="s">
        <v>70</v>
      </c>
      <c r="E150" s="7">
        <v>35.986666666666665</v>
      </c>
      <c r="F150">
        <v>-30</v>
      </c>
      <c r="G150" s="7">
        <v>152.37989014167198</v>
      </c>
      <c r="H150">
        <v>2.4809477889081101E-3</v>
      </c>
      <c r="I150">
        <v>0.37804655152104188</v>
      </c>
    </row>
    <row r="151" spans="1:11" x14ac:dyDescent="0.3">
      <c r="B151" t="s">
        <v>68</v>
      </c>
      <c r="C151" t="s">
        <v>69</v>
      </c>
      <c r="D151" t="s">
        <v>70</v>
      </c>
      <c r="E151" s="7">
        <v>35.986666666666665</v>
      </c>
      <c r="F151">
        <v>-25</v>
      </c>
      <c r="G151" s="7">
        <v>171.5568039727988</v>
      </c>
      <c r="H151">
        <v>3.4267710964965489E-3</v>
      </c>
      <c r="I151">
        <v>0.58788589726131135</v>
      </c>
    </row>
    <row r="152" spans="1:11" x14ac:dyDescent="0.3">
      <c r="B152" t="s">
        <v>68</v>
      </c>
      <c r="C152" t="s">
        <v>69</v>
      </c>
      <c r="D152" t="s">
        <v>70</v>
      </c>
      <c r="E152" s="7">
        <v>35.986666666666665</v>
      </c>
      <c r="F152">
        <v>-20</v>
      </c>
      <c r="G152" s="7">
        <v>114.25989646042625</v>
      </c>
      <c r="H152">
        <v>4.7692022877323338E-3</v>
      </c>
      <c r="I152">
        <v>0.54492855959512454</v>
      </c>
    </row>
    <row r="153" spans="1:11" x14ac:dyDescent="0.3">
      <c r="B153" t="s">
        <v>68</v>
      </c>
      <c r="C153" t="s">
        <v>69</v>
      </c>
      <c r="D153" t="s">
        <v>70</v>
      </c>
      <c r="E153" s="7">
        <v>35.986666666666665</v>
      </c>
      <c r="F153">
        <v>-15</v>
      </c>
      <c r="G153" s="7">
        <v>67.507253634235596</v>
      </c>
      <c r="H153">
        <v>4.2405346319233242E-3</v>
      </c>
      <c r="I153">
        <v>0.28626684694200771</v>
      </c>
    </row>
    <row r="154" spans="1:11" x14ac:dyDescent="0.3">
      <c r="B154" t="s">
        <v>68</v>
      </c>
      <c r="C154" t="s">
        <v>69</v>
      </c>
      <c r="D154" t="s">
        <v>70</v>
      </c>
      <c r="E154" s="7">
        <v>35.986666666666665</v>
      </c>
      <c r="F154">
        <v>-10</v>
      </c>
      <c r="G154" s="7">
        <v>59.622205997960968</v>
      </c>
      <c r="H154">
        <v>5.779495741429698E-3</v>
      </c>
      <c r="I154">
        <v>0.34458628565985966</v>
      </c>
    </row>
    <row r="155" spans="1:11" x14ac:dyDescent="0.3">
      <c r="B155" t="s">
        <v>68</v>
      </c>
      <c r="C155" t="s">
        <v>69</v>
      </c>
      <c r="D155" t="s">
        <v>70</v>
      </c>
      <c r="E155" s="7">
        <v>35.986666666666665</v>
      </c>
      <c r="F155">
        <v>-2</v>
      </c>
      <c r="G155" s="7">
        <v>17.633488241827358</v>
      </c>
      <c r="H155">
        <v>4.812530686325517E-3</v>
      </c>
      <c r="I155">
        <v>8.486170327075436E-2</v>
      </c>
    </row>
    <row r="156" spans="1:11" x14ac:dyDescent="0.3">
      <c r="B156" t="s">
        <v>68</v>
      </c>
      <c r="C156" t="s">
        <v>69</v>
      </c>
      <c r="D156" t="s">
        <v>70</v>
      </c>
      <c r="E156" s="7">
        <v>37.915555555555599</v>
      </c>
      <c r="F156">
        <v>-40</v>
      </c>
      <c r="G156" s="7">
        <v>172.5850466968943</v>
      </c>
      <c r="H156">
        <v>1.2248169228334327E-2</v>
      </c>
      <c r="I156">
        <v>2.1138508582235436</v>
      </c>
    </row>
    <row r="157" spans="1:11" x14ac:dyDescent="0.3">
      <c r="A157" t="s">
        <v>90</v>
      </c>
      <c r="B157" t="s">
        <v>68</v>
      </c>
      <c r="C157" t="s">
        <v>69</v>
      </c>
      <c r="D157" t="s">
        <v>70</v>
      </c>
      <c r="E157" s="7">
        <v>37.915555555555599</v>
      </c>
      <c r="F157">
        <v>-35</v>
      </c>
      <c r="G157" s="7">
        <v>216.75793356659415</v>
      </c>
      <c r="H157">
        <v>3.2531861119518557E-3</v>
      </c>
      <c r="I157">
        <v>0.7051538991342271</v>
      </c>
      <c r="J157" s="2">
        <v>1514.2857142857142</v>
      </c>
      <c r="K157" s="2">
        <v>22445.763323240142</v>
      </c>
    </row>
    <row r="158" spans="1:11" x14ac:dyDescent="0.3">
      <c r="B158" t="s">
        <v>68</v>
      </c>
      <c r="C158" t="s">
        <v>69</v>
      </c>
      <c r="D158" t="s">
        <v>70</v>
      </c>
      <c r="E158" s="7">
        <v>37.915555555555599</v>
      </c>
      <c r="F158">
        <v>-30</v>
      </c>
      <c r="G158" s="7">
        <v>73.356742598829769</v>
      </c>
      <c r="H158">
        <v>1.2910290970564823E-2</v>
      </c>
      <c r="I158">
        <v>0.94705689160371997</v>
      </c>
    </row>
    <row r="159" spans="1:11" x14ac:dyDescent="0.3">
      <c r="B159" t="s">
        <v>68</v>
      </c>
      <c r="C159" t="s">
        <v>69</v>
      </c>
      <c r="D159" t="s">
        <v>70</v>
      </c>
      <c r="E159" s="7">
        <v>37.915555555555599</v>
      </c>
      <c r="F159">
        <v>-25</v>
      </c>
      <c r="G159" s="7">
        <v>84.040822415030746</v>
      </c>
      <c r="H159">
        <v>4.3827350200500185E-3</v>
      </c>
      <c r="I159">
        <v>0.36832865551215987</v>
      </c>
    </row>
    <row r="160" spans="1:11" x14ac:dyDescent="0.3">
      <c r="B160" t="s">
        <v>68</v>
      </c>
      <c r="C160" t="s">
        <v>69</v>
      </c>
      <c r="D160" t="s">
        <v>70</v>
      </c>
      <c r="E160" s="7">
        <v>37.915555555555599</v>
      </c>
      <c r="F160">
        <v>-20</v>
      </c>
      <c r="G160" s="7">
        <v>150.08997509462776</v>
      </c>
      <c r="H160">
        <v>7.2419356567998043E-3</v>
      </c>
      <c r="I160">
        <v>1.0869419423659794</v>
      </c>
    </row>
    <row r="161" spans="1:11" x14ac:dyDescent="0.3">
      <c r="B161" t="s">
        <v>68</v>
      </c>
      <c r="C161" t="s">
        <v>69</v>
      </c>
      <c r="D161" t="s">
        <v>70</v>
      </c>
      <c r="E161" s="7">
        <v>37.915555555555599</v>
      </c>
      <c r="F161">
        <v>-15</v>
      </c>
      <c r="G161" s="7">
        <v>38.989112027430792</v>
      </c>
      <c r="H161">
        <v>5.8132692410570478E-3</v>
      </c>
      <c r="I161">
        <v>0.22665420568519079</v>
      </c>
    </row>
    <row r="162" spans="1:11" x14ac:dyDescent="0.3">
      <c r="A162" t="s">
        <v>91</v>
      </c>
      <c r="B162" t="s">
        <v>68</v>
      </c>
      <c r="C162" t="s">
        <v>69</v>
      </c>
      <c r="D162" t="s">
        <v>70</v>
      </c>
      <c r="E162" s="7">
        <v>37.915555555555599</v>
      </c>
      <c r="F162">
        <v>-10</v>
      </c>
      <c r="G162" s="7">
        <v>19.88559355739854</v>
      </c>
      <c r="H162">
        <v>4.7932890743928045E-3</v>
      </c>
      <c r="I162">
        <v>9.5317398336494372E-2</v>
      </c>
      <c r="J162" s="2">
        <v>79.208791208791212</v>
      </c>
      <c r="K162" s="2">
        <v>28244.184569489054</v>
      </c>
    </row>
    <row r="163" spans="1:11" x14ac:dyDescent="0.3">
      <c r="B163" t="s">
        <v>68</v>
      </c>
      <c r="C163" t="s">
        <v>69</v>
      </c>
      <c r="D163" t="s">
        <v>70</v>
      </c>
      <c r="E163" s="7">
        <v>37.915555555555599</v>
      </c>
      <c r="F163">
        <v>-2</v>
      </c>
      <c r="G163" s="7">
        <v>5.84231118134662</v>
      </c>
      <c r="H163">
        <v>6.3013265118161558E-3</v>
      </c>
      <c r="I163">
        <v>3.6814310337299427E-2</v>
      </c>
    </row>
    <row r="164" spans="1:11" x14ac:dyDescent="0.3">
      <c r="B164" t="s">
        <v>68</v>
      </c>
      <c r="C164" t="s">
        <v>69</v>
      </c>
      <c r="D164" t="s">
        <v>70</v>
      </c>
      <c r="E164" s="7">
        <v>39.897222222222226</v>
      </c>
      <c r="F164">
        <v>-40</v>
      </c>
      <c r="G164" s="7">
        <v>125.54448377649224</v>
      </c>
      <c r="H164">
        <v>3.0575368894244464E-3</v>
      </c>
      <c r="I164">
        <v>0.38385689041037391</v>
      </c>
    </row>
    <row r="165" spans="1:11" x14ac:dyDescent="0.3">
      <c r="B165" t="s">
        <v>68</v>
      </c>
      <c r="C165" t="s">
        <v>69</v>
      </c>
      <c r="D165" t="s">
        <v>70</v>
      </c>
      <c r="E165" s="7">
        <v>39.897222222222226</v>
      </c>
      <c r="F165">
        <v>-35</v>
      </c>
      <c r="G165" s="7">
        <v>117.31288063356152</v>
      </c>
      <c r="H165">
        <v>2.4947683356752524E-3</v>
      </c>
      <c r="I165">
        <v>0.29266845997145979</v>
      </c>
    </row>
    <row r="166" spans="1:11" x14ac:dyDescent="0.3">
      <c r="B166" t="s">
        <v>68</v>
      </c>
      <c r="C166" t="s">
        <v>69</v>
      </c>
      <c r="D166" t="s">
        <v>70</v>
      </c>
      <c r="E166" s="7">
        <v>39.897222222222226</v>
      </c>
      <c r="F166">
        <v>-30</v>
      </c>
      <c r="G166" s="7">
        <v>77.804744110456141</v>
      </c>
      <c r="H166">
        <v>1.9116879657843115E-3</v>
      </c>
      <c r="I166">
        <v>0.14873839299688676</v>
      </c>
    </row>
    <row r="167" spans="1:11" x14ac:dyDescent="0.3">
      <c r="B167" t="s">
        <v>68</v>
      </c>
      <c r="C167" t="s">
        <v>69</v>
      </c>
      <c r="D167" t="s">
        <v>70</v>
      </c>
      <c r="E167" s="7">
        <v>39.897222222222226</v>
      </c>
      <c r="F167">
        <v>-25</v>
      </c>
      <c r="G167" s="7">
        <v>54.237857606915441</v>
      </c>
      <c r="H167">
        <v>4.9335318543189616E-3</v>
      </c>
      <c r="I167">
        <v>0.2675841982137333</v>
      </c>
    </row>
    <row r="168" spans="1:11" x14ac:dyDescent="0.3">
      <c r="B168" t="s">
        <v>68</v>
      </c>
      <c r="C168" t="s">
        <v>69</v>
      </c>
      <c r="D168" t="s">
        <v>70</v>
      </c>
      <c r="E168" s="7">
        <v>39.897222222222226</v>
      </c>
      <c r="F168">
        <v>-20</v>
      </c>
      <c r="G168" s="7">
        <v>17.478710972081004</v>
      </c>
      <c r="H168">
        <v>3.8674439312242222E-3</v>
      </c>
      <c r="I168">
        <v>6.7597934674596905E-2</v>
      </c>
    </row>
    <row r="169" spans="1:11" x14ac:dyDescent="0.3">
      <c r="B169" t="s">
        <v>68</v>
      </c>
      <c r="C169" t="s">
        <v>69</v>
      </c>
      <c r="D169" t="s">
        <v>70</v>
      </c>
      <c r="E169" s="7">
        <v>39.897222222222226</v>
      </c>
      <c r="F169">
        <v>-15</v>
      </c>
      <c r="G169" s="7">
        <v>119.92771674198043</v>
      </c>
      <c r="H169">
        <v>5.4014652295627007E-3</v>
      </c>
      <c r="I169">
        <v>0.64778539204265206</v>
      </c>
    </row>
    <row r="170" spans="1:11" x14ac:dyDescent="0.3">
      <c r="B170" t="s">
        <v>68</v>
      </c>
      <c r="C170" t="s">
        <v>69</v>
      </c>
      <c r="D170" t="s">
        <v>70</v>
      </c>
      <c r="E170" s="7">
        <v>39.897222222222226</v>
      </c>
      <c r="F170">
        <v>-10</v>
      </c>
      <c r="G170" s="7">
        <v>102.9230427508535</v>
      </c>
      <c r="H170">
        <v>4.6714469691162136E-3</v>
      </c>
      <c r="I170">
        <v>0.48079953611069309</v>
      </c>
    </row>
    <row r="171" spans="1:11" x14ac:dyDescent="0.3">
      <c r="B171" t="s">
        <v>68</v>
      </c>
      <c r="C171" t="s">
        <v>69</v>
      </c>
      <c r="D171" t="s">
        <v>70</v>
      </c>
      <c r="E171" s="7">
        <v>39.897222222222226</v>
      </c>
      <c r="F171">
        <v>-2</v>
      </c>
      <c r="G171" s="7">
        <v>74.172078118427621</v>
      </c>
      <c r="H171">
        <v>4.4137133440007442E-3</v>
      </c>
      <c r="I171">
        <v>0.32737429094356957</v>
      </c>
    </row>
    <row r="172" spans="1:11" x14ac:dyDescent="0.3">
      <c r="B172" t="s">
        <v>68</v>
      </c>
      <c r="C172" t="s">
        <v>69</v>
      </c>
      <c r="D172" t="s">
        <v>70</v>
      </c>
      <c r="E172" s="7">
        <v>41.944166666666668</v>
      </c>
      <c r="F172">
        <v>-40</v>
      </c>
      <c r="G172" s="7">
        <v>23.564156923995867</v>
      </c>
      <c r="H172">
        <v>1.3159461431261476E-3</v>
      </c>
      <c r="I172">
        <v>3.1009161420151667E-2</v>
      </c>
    </row>
    <row r="173" spans="1:11" x14ac:dyDescent="0.3">
      <c r="A173" t="s">
        <v>92</v>
      </c>
      <c r="B173" t="s">
        <v>68</v>
      </c>
      <c r="C173" t="s">
        <v>69</v>
      </c>
      <c r="D173" t="s">
        <v>70</v>
      </c>
      <c r="E173" s="7">
        <v>41.944166666666668</v>
      </c>
      <c r="F173">
        <v>-35</v>
      </c>
      <c r="G173" s="7">
        <v>38.818867140263684</v>
      </c>
      <c r="H173">
        <v>9.887537904957023E-4</v>
      </c>
      <c r="I173">
        <v>3.8382302027684785E-2</v>
      </c>
      <c r="J173" s="2">
        <v>1000.6779661016949</v>
      </c>
      <c r="K173" s="2">
        <v>16142.883189776543</v>
      </c>
    </row>
    <row r="174" spans="1:11" x14ac:dyDescent="0.3">
      <c r="B174" t="s">
        <v>68</v>
      </c>
      <c r="C174" t="s">
        <v>69</v>
      </c>
      <c r="D174" t="s">
        <v>70</v>
      </c>
      <c r="E174" s="7">
        <v>41.944166666666668</v>
      </c>
      <c r="F174">
        <v>-30</v>
      </c>
      <c r="G174" s="7">
        <v>19.060755057163082</v>
      </c>
      <c r="H174">
        <v>1.6413747519483015E-3</v>
      </c>
      <c r="I174">
        <v>3.1285842103898391E-2</v>
      </c>
    </row>
    <row r="175" spans="1:11" x14ac:dyDescent="0.3">
      <c r="B175" t="s">
        <v>68</v>
      </c>
      <c r="C175" t="s">
        <v>69</v>
      </c>
      <c r="D175" t="s">
        <v>70</v>
      </c>
      <c r="E175" s="7">
        <v>41.944166666666668</v>
      </c>
      <c r="F175">
        <v>-25</v>
      </c>
      <c r="G175" s="7">
        <v>29.263013535930288</v>
      </c>
      <c r="H175">
        <v>2.1344555026130995E-3</v>
      </c>
      <c r="I175">
        <v>6.2460600264808021E-2</v>
      </c>
    </row>
    <row r="176" spans="1:11" x14ac:dyDescent="0.3">
      <c r="B176" t="s">
        <v>68</v>
      </c>
      <c r="C176" t="s">
        <v>69</v>
      </c>
      <c r="D176" t="s">
        <v>70</v>
      </c>
      <c r="E176" s="7">
        <v>41.944166666666668</v>
      </c>
      <c r="F176">
        <v>-20</v>
      </c>
      <c r="G176" s="7">
        <v>5.6577107276844139</v>
      </c>
      <c r="H176">
        <v>6.6306604943606158E-3</v>
      </c>
      <c r="I176">
        <v>3.7514359010577293E-2</v>
      </c>
    </row>
    <row r="177" spans="1:11" x14ac:dyDescent="0.3">
      <c r="B177" t="s">
        <v>68</v>
      </c>
      <c r="C177" t="s">
        <v>69</v>
      </c>
      <c r="D177" t="s">
        <v>70</v>
      </c>
      <c r="E177" s="7">
        <v>41.944166666666668</v>
      </c>
      <c r="F177">
        <v>-15</v>
      </c>
      <c r="G177" s="7">
        <v>3.9371657545863319</v>
      </c>
      <c r="H177">
        <v>5.9902858738602642E-3</v>
      </c>
      <c r="I177">
        <v>2.3584748402744896E-2</v>
      </c>
    </row>
    <row r="178" spans="1:11" x14ac:dyDescent="0.3">
      <c r="A178" t="s">
        <v>93</v>
      </c>
      <c r="B178" t="s">
        <v>68</v>
      </c>
      <c r="C178" t="s">
        <v>69</v>
      </c>
      <c r="D178" t="s">
        <v>70</v>
      </c>
      <c r="E178" s="7">
        <v>41.944166666666668</v>
      </c>
      <c r="F178">
        <v>-10</v>
      </c>
      <c r="G178" s="7">
        <v>17.070386091280543</v>
      </c>
      <c r="H178">
        <v>9.7164061072893739E-3</v>
      </c>
      <c r="I178">
        <v>0.16586280367110584</v>
      </c>
      <c r="J178" s="2">
        <v>111.04000000000002</v>
      </c>
      <c r="K178" s="2">
        <v>61505.927275933922</v>
      </c>
    </row>
    <row r="179" spans="1:11" x14ac:dyDescent="0.3">
      <c r="B179" t="s">
        <v>68</v>
      </c>
      <c r="C179" t="s">
        <v>69</v>
      </c>
      <c r="D179" t="s">
        <v>70</v>
      </c>
      <c r="E179" s="7">
        <v>41.944166666666668</v>
      </c>
      <c r="F179">
        <v>-2</v>
      </c>
      <c r="G179" s="7">
        <v>9.1240071615292333</v>
      </c>
      <c r="H179">
        <v>4.8591338338580268E-3</v>
      </c>
      <c r="I179">
        <v>4.4334771898949639E-2</v>
      </c>
    </row>
    <row r="180" spans="1:11" x14ac:dyDescent="0.3">
      <c r="B180" t="s">
        <v>68</v>
      </c>
      <c r="C180" t="s">
        <v>69</v>
      </c>
      <c r="D180" t="s">
        <v>70</v>
      </c>
      <c r="E180" s="7">
        <v>43.915833333333332</v>
      </c>
      <c r="F180">
        <v>-40</v>
      </c>
      <c r="G180" s="7">
        <v>75.951123709918846</v>
      </c>
      <c r="H180">
        <v>2.7134689225803715E-4</v>
      </c>
      <c r="I180">
        <v>2.0609101382192203E-2</v>
      </c>
    </row>
    <row r="181" spans="1:11" x14ac:dyDescent="0.3">
      <c r="B181" t="s">
        <v>68</v>
      </c>
      <c r="C181" t="s">
        <v>69</v>
      </c>
      <c r="D181" t="s">
        <v>70</v>
      </c>
      <c r="E181" s="7">
        <v>43.915833333333332</v>
      </c>
      <c r="F181">
        <v>-35</v>
      </c>
      <c r="G181" s="7">
        <v>24.514118002626319</v>
      </c>
      <c r="H181">
        <v>2.3968855979283931E-4</v>
      </c>
      <c r="I181">
        <v>5.8757536386412181E-3</v>
      </c>
    </row>
    <row r="182" spans="1:11" x14ac:dyDescent="0.3">
      <c r="B182" t="s">
        <v>68</v>
      </c>
      <c r="C182" t="s">
        <v>69</v>
      </c>
      <c r="D182" t="s">
        <v>70</v>
      </c>
      <c r="E182" s="7">
        <v>43.915833333333332</v>
      </c>
      <c r="F182">
        <v>-30</v>
      </c>
      <c r="G182" s="7">
        <v>10.031238525803406</v>
      </c>
      <c r="H182">
        <v>9.4955372037288646E-6</v>
      </c>
      <c r="I182">
        <v>9.5251998621244535E-5</v>
      </c>
    </row>
    <row r="183" spans="1:11" x14ac:dyDescent="0.3">
      <c r="B183" t="s">
        <v>68</v>
      </c>
      <c r="C183" t="s">
        <v>69</v>
      </c>
      <c r="D183" t="s">
        <v>70</v>
      </c>
      <c r="E183" s="7">
        <v>43.915833333333332</v>
      </c>
      <c r="F183">
        <v>-25</v>
      </c>
      <c r="G183" s="7">
        <v>38.758850088790076</v>
      </c>
      <c r="H183">
        <v>1.3935214785374811E-3</v>
      </c>
      <c r="I183">
        <v>5.4011290082143316E-2</v>
      </c>
    </row>
    <row r="184" spans="1:11" x14ac:dyDescent="0.3">
      <c r="B184" t="s">
        <v>68</v>
      </c>
      <c r="C184" t="s">
        <v>69</v>
      </c>
      <c r="D184" t="s">
        <v>70</v>
      </c>
      <c r="E184" s="7">
        <v>43.915833333333332</v>
      </c>
      <c r="F184">
        <v>-20</v>
      </c>
      <c r="G184" s="7">
        <v>16.130736757597262</v>
      </c>
      <c r="H184">
        <v>2.8794062662767903E-3</v>
      </c>
      <c r="I184">
        <v>4.6446944499486914E-2</v>
      </c>
    </row>
    <row r="185" spans="1:11" x14ac:dyDescent="0.3">
      <c r="B185" t="s">
        <v>68</v>
      </c>
      <c r="C185" t="s">
        <v>69</v>
      </c>
      <c r="D185" t="s">
        <v>70</v>
      </c>
      <c r="E185" s="7">
        <v>43.915833333333332</v>
      </c>
      <c r="F185">
        <v>-15</v>
      </c>
      <c r="G185" s="7">
        <v>13.46673451885829</v>
      </c>
      <c r="H185">
        <v>3.8979716685424975E-3</v>
      </c>
      <c r="I185">
        <v>5.2492949622292895E-2</v>
      </c>
    </row>
    <row r="186" spans="1:11" x14ac:dyDescent="0.3">
      <c r="B186" t="s">
        <v>68</v>
      </c>
      <c r="C186" t="s">
        <v>69</v>
      </c>
      <c r="D186" t="s">
        <v>70</v>
      </c>
      <c r="E186" s="7">
        <v>43.915833333333332</v>
      </c>
      <c r="F186">
        <v>-10</v>
      </c>
      <c r="G186" s="7">
        <v>17.050840953798957</v>
      </c>
      <c r="H186">
        <v>3.834027532623296E-3</v>
      </c>
      <c r="I186">
        <v>6.5373393671246061E-2</v>
      </c>
    </row>
    <row r="187" spans="1:11" x14ac:dyDescent="0.3">
      <c r="B187" t="s">
        <v>68</v>
      </c>
      <c r="C187" t="s">
        <v>69</v>
      </c>
      <c r="D187" t="s">
        <v>70</v>
      </c>
      <c r="E187" s="7">
        <v>43.915833333333332</v>
      </c>
      <c r="F187">
        <v>-2</v>
      </c>
      <c r="G187" s="7">
        <v>7.974045408841608</v>
      </c>
      <c r="H187">
        <v>2.5985309534476597E-3</v>
      </c>
      <c r="I187">
        <v>2.0720803819072119E-2</v>
      </c>
    </row>
    <row r="188" spans="1:11" x14ac:dyDescent="0.3">
      <c r="B188" t="s">
        <v>68</v>
      </c>
      <c r="C188" t="s">
        <v>69</v>
      </c>
      <c r="D188" t="s">
        <v>70</v>
      </c>
      <c r="E188" s="7">
        <v>45.898611111111109</v>
      </c>
      <c r="F188">
        <v>-40</v>
      </c>
      <c r="G188" s="7">
        <v>79.503418748682591</v>
      </c>
      <c r="H188">
        <v>1.0145582512414775E-3</v>
      </c>
      <c r="I188">
        <v>8.06608494933823E-2</v>
      </c>
    </row>
    <row r="189" spans="1:11" x14ac:dyDescent="0.3">
      <c r="A189" t="s">
        <v>94</v>
      </c>
      <c r="B189" t="s">
        <v>68</v>
      </c>
      <c r="C189" t="s">
        <v>69</v>
      </c>
      <c r="D189" t="s">
        <v>70</v>
      </c>
      <c r="E189" s="7">
        <v>45.898611111111109</v>
      </c>
      <c r="F189">
        <v>-35</v>
      </c>
      <c r="G189" s="7">
        <v>70.54904990108831</v>
      </c>
      <c r="H189">
        <v>1.1261423372623573E-3</v>
      </c>
      <c r="I189">
        <v>7.9448271947250265E-2</v>
      </c>
      <c r="J189" s="2">
        <v>993.33333333333337</v>
      </c>
      <c r="K189" s="2">
        <v>21089.656273132889</v>
      </c>
    </row>
    <row r="190" spans="1:11" x14ac:dyDescent="0.3">
      <c r="B190" t="s">
        <v>68</v>
      </c>
      <c r="C190" t="s">
        <v>69</v>
      </c>
      <c r="D190" t="s">
        <v>70</v>
      </c>
      <c r="E190" s="7">
        <v>45.898611111111109</v>
      </c>
      <c r="F190">
        <v>-30</v>
      </c>
      <c r="G190" s="7">
        <v>515.31654720472704</v>
      </c>
      <c r="H190">
        <v>9.5627495919583638E-4</v>
      </c>
      <c r="I190">
        <v>0.4927843101511396</v>
      </c>
    </row>
    <row r="191" spans="1:11" x14ac:dyDescent="0.3">
      <c r="B191" t="s">
        <v>68</v>
      </c>
      <c r="C191" t="s">
        <v>69</v>
      </c>
      <c r="D191" t="s">
        <v>70</v>
      </c>
      <c r="E191" s="7">
        <v>45.898611111111109</v>
      </c>
      <c r="F191">
        <v>-25</v>
      </c>
      <c r="G191" s="7">
        <v>177.37333579177752</v>
      </c>
      <c r="H191">
        <v>2.5770199423460756E-3</v>
      </c>
      <c r="I191">
        <v>0.45709462357585756</v>
      </c>
    </row>
    <row r="192" spans="1:11" x14ac:dyDescent="0.3">
      <c r="B192" t="s">
        <v>68</v>
      </c>
      <c r="C192" t="s">
        <v>69</v>
      </c>
      <c r="D192" t="s">
        <v>70</v>
      </c>
      <c r="E192" s="7">
        <v>45.898611111111109</v>
      </c>
      <c r="F192">
        <v>-20</v>
      </c>
      <c r="G192" s="7">
        <v>76.668666145083009</v>
      </c>
      <c r="H192">
        <v>4.1477789164979543E-3</v>
      </c>
      <c r="I192">
        <v>0.31800467699259577</v>
      </c>
    </row>
    <row r="193" spans="1:11" x14ac:dyDescent="0.3">
      <c r="B193" t="s">
        <v>68</v>
      </c>
      <c r="C193" t="s">
        <v>69</v>
      </c>
      <c r="D193" t="s">
        <v>70</v>
      </c>
      <c r="E193" s="7">
        <v>45.898611111111109</v>
      </c>
      <c r="F193">
        <v>-15</v>
      </c>
      <c r="G193" s="7">
        <v>42.953977959620325</v>
      </c>
      <c r="H193">
        <v>2.9729115068652273E-3</v>
      </c>
      <c r="I193">
        <v>0.1276983753417906</v>
      </c>
    </row>
    <row r="194" spans="1:11" x14ac:dyDescent="0.3">
      <c r="A194" t="s">
        <v>95</v>
      </c>
      <c r="B194" t="s">
        <v>68</v>
      </c>
      <c r="C194" t="s">
        <v>69</v>
      </c>
      <c r="D194" t="s">
        <v>70</v>
      </c>
      <c r="E194" s="7">
        <v>45.898611111111109</v>
      </c>
      <c r="F194">
        <v>-10</v>
      </c>
      <c r="G194" s="7">
        <v>70.162224671517563</v>
      </c>
      <c r="H194">
        <v>4.4005740479881881E-3</v>
      </c>
      <c r="I194">
        <v>0.30875406503859676</v>
      </c>
      <c r="J194" s="2">
        <v>90.666666666666671</v>
      </c>
      <c r="K194" s="2">
        <v>17761.596258073201</v>
      </c>
    </row>
    <row r="195" spans="1:11" x14ac:dyDescent="0.3">
      <c r="B195" t="s">
        <v>68</v>
      </c>
      <c r="C195" t="s">
        <v>69</v>
      </c>
      <c r="D195" t="s">
        <v>70</v>
      </c>
      <c r="E195" s="7">
        <v>45.898611111111109</v>
      </c>
      <c r="F195">
        <v>-2</v>
      </c>
      <c r="G195" s="7">
        <v>18.326329667036369</v>
      </c>
      <c r="H195">
        <v>3.1137642359643663E-3</v>
      </c>
      <c r="I195">
        <v>5.7063869893710595E-2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DB613-C149-4B83-929A-7B11A3DE5653}">
  <dimension ref="A1:BF195"/>
  <sheetViews>
    <sheetView topLeftCell="A10" zoomScale="70" zoomScaleNormal="70" workbookViewId="0">
      <selection activeCell="T58" sqref="T58:U66"/>
    </sheetView>
  </sheetViews>
  <sheetFormatPr defaultRowHeight="14.4" x14ac:dyDescent="0.3"/>
  <cols>
    <col min="10" max="10" width="24.5546875" style="2" bestFit="1" customWidth="1"/>
    <col min="16" max="16" width="8.88671875" style="5"/>
    <col min="21" max="21" width="24.5546875" bestFit="1" customWidth="1"/>
    <col min="52" max="52" width="12.33203125" bestFit="1" customWidth="1"/>
    <col min="57" max="57" width="12" bestFit="1" customWidth="1"/>
    <col min="58" max="58" width="24.5546875" bestFit="1" customWidth="1"/>
  </cols>
  <sheetData>
    <row r="1" spans="1:58" x14ac:dyDescent="0.3">
      <c r="A1" s="23" t="s">
        <v>104</v>
      </c>
      <c r="B1" s="23" t="s">
        <v>96</v>
      </c>
      <c r="C1" s="23" t="s">
        <v>97</v>
      </c>
      <c r="D1" s="23" t="s">
        <v>98</v>
      </c>
      <c r="E1" s="23" t="s">
        <v>99</v>
      </c>
      <c r="F1" s="24" t="s">
        <v>100</v>
      </c>
      <c r="G1" s="26" t="s">
        <v>101</v>
      </c>
      <c r="H1" s="27" t="s">
        <v>102</v>
      </c>
      <c r="I1" s="27" t="s">
        <v>103</v>
      </c>
      <c r="J1" s="45" t="s">
        <v>106</v>
      </c>
      <c r="L1" s="23" t="s">
        <v>104</v>
      </c>
      <c r="M1" s="23" t="s">
        <v>96</v>
      </c>
      <c r="N1" s="23" t="s">
        <v>97</v>
      </c>
      <c r="O1" s="23" t="s">
        <v>98</v>
      </c>
      <c r="P1" s="24" t="s">
        <v>99</v>
      </c>
      <c r="Q1" s="24" t="s">
        <v>100</v>
      </c>
      <c r="R1" s="26" t="s">
        <v>101</v>
      </c>
      <c r="S1" s="27" t="s">
        <v>102</v>
      </c>
      <c r="T1" s="27" t="s">
        <v>103</v>
      </c>
      <c r="U1" s="17" t="s">
        <v>106</v>
      </c>
      <c r="AW1" s="23" t="s">
        <v>104</v>
      </c>
      <c r="AX1" s="23" t="s">
        <v>96</v>
      </c>
      <c r="AY1" s="23" t="s">
        <v>97</v>
      </c>
      <c r="AZ1" s="23" t="s">
        <v>98</v>
      </c>
      <c r="BA1" s="23" t="s">
        <v>99</v>
      </c>
      <c r="BB1" s="24" t="s">
        <v>100</v>
      </c>
      <c r="BC1" s="26" t="s">
        <v>101</v>
      </c>
      <c r="BD1" s="27" t="s">
        <v>102</v>
      </c>
      <c r="BE1" s="27" t="s">
        <v>103</v>
      </c>
      <c r="BF1" s="17" t="s">
        <v>106</v>
      </c>
    </row>
    <row r="2" spans="1:58" x14ac:dyDescent="0.3">
      <c r="A2" t="s">
        <v>67</v>
      </c>
      <c r="B2" t="s">
        <v>68</v>
      </c>
      <c r="C2" t="s">
        <v>69</v>
      </c>
      <c r="D2" t="s">
        <v>70</v>
      </c>
      <c r="E2" s="23"/>
      <c r="F2">
        <v>-35</v>
      </c>
      <c r="G2" s="7">
        <v>2.4719544137260274</v>
      </c>
      <c r="H2">
        <v>5.8254983823301104E-3</v>
      </c>
      <c r="I2">
        <v>1.4400366438354751E-2</v>
      </c>
      <c r="J2" s="2">
        <v>379.31209993190754</v>
      </c>
      <c r="L2" t="s">
        <v>71</v>
      </c>
      <c r="M2" t="s">
        <v>68</v>
      </c>
      <c r="N2" t="s">
        <v>69</v>
      </c>
      <c r="O2" t="s">
        <v>70</v>
      </c>
      <c r="P2" s="24"/>
      <c r="Q2">
        <v>-10</v>
      </c>
      <c r="R2" s="7">
        <v>1.5837627092399404</v>
      </c>
      <c r="S2">
        <v>4.5492429313764701E-3</v>
      </c>
      <c r="T2">
        <v>7.2049213099874459E-3</v>
      </c>
      <c r="U2" s="2">
        <v>89.230769230769226</v>
      </c>
      <c r="AW2" t="s">
        <v>67</v>
      </c>
      <c r="AX2" t="s">
        <v>68</v>
      </c>
      <c r="AY2" t="s">
        <v>69</v>
      </c>
      <c r="AZ2" t="s">
        <v>70</v>
      </c>
      <c r="BA2" s="23"/>
      <c r="BB2">
        <v>-35</v>
      </c>
      <c r="BC2" s="7">
        <v>2.4719544137260274</v>
      </c>
      <c r="BD2">
        <v>5.8254983823301104E-3</v>
      </c>
      <c r="BE2">
        <v>1.4400366438354751E-2</v>
      </c>
      <c r="BF2" s="2">
        <v>378.37837837837839</v>
      </c>
    </row>
    <row r="3" spans="1:58" x14ac:dyDescent="0.3">
      <c r="B3" t="s">
        <v>68</v>
      </c>
      <c r="C3" t="s">
        <v>69</v>
      </c>
      <c r="D3" t="s">
        <v>70</v>
      </c>
      <c r="E3" s="23"/>
      <c r="F3">
        <v>-30</v>
      </c>
      <c r="G3" s="7">
        <v>2.0914645045803577</v>
      </c>
      <c r="H3">
        <v>9.7820085220704789E-3</v>
      </c>
      <c r="I3">
        <v>2.0458723607412969E-2</v>
      </c>
      <c r="L3" t="s">
        <v>67</v>
      </c>
      <c r="M3" t="s">
        <v>68</v>
      </c>
      <c r="N3" t="s">
        <v>69</v>
      </c>
      <c r="O3" t="s">
        <v>70</v>
      </c>
      <c r="P3" s="24"/>
      <c r="Q3">
        <v>-35</v>
      </c>
      <c r="R3" s="7">
        <v>2.4719544137260274</v>
      </c>
      <c r="S3">
        <v>5.8254983823301104E-3</v>
      </c>
      <c r="T3">
        <v>1.4400366438354751E-2</v>
      </c>
      <c r="U3" s="2">
        <v>378.37837837837839</v>
      </c>
      <c r="AW3" t="s">
        <v>71</v>
      </c>
      <c r="AX3" t="s">
        <v>68</v>
      </c>
      <c r="AY3" t="s">
        <v>69</v>
      </c>
      <c r="AZ3" t="s">
        <v>70</v>
      </c>
      <c r="BA3" s="23"/>
      <c r="BB3">
        <v>-10</v>
      </c>
      <c r="BC3" s="7">
        <v>1.5837627092399404</v>
      </c>
      <c r="BD3">
        <v>4.5492429313764701E-3</v>
      </c>
      <c r="BE3">
        <v>7.2049213099874459E-3</v>
      </c>
      <c r="BF3" s="2">
        <v>89.230769230769226</v>
      </c>
    </row>
    <row r="4" spans="1:58" x14ac:dyDescent="0.3">
      <c r="B4" t="s">
        <v>68</v>
      </c>
      <c r="C4" t="s">
        <v>69</v>
      </c>
      <c r="D4" t="s">
        <v>70</v>
      </c>
      <c r="E4" s="23"/>
      <c r="F4">
        <v>-25</v>
      </c>
      <c r="G4" s="7">
        <v>1.9346765568976831</v>
      </c>
      <c r="H4">
        <v>6.5091470367934293E-4</v>
      </c>
      <c r="I4">
        <v>1.2593094177484269E-3</v>
      </c>
      <c r="AX4" t="s">
        <v>68</v>
      </c>
      <c r="AY4" t="s">
        <v>69</v>
      </c>
      <c r="AZ4" t="s">
        <v>70</v>
      </c>
      <c r="BA4">
        <v>0</v>
      </c>
      <c r="BB4">
        <v>-35</v>
      </c>
      <c r="BC4" s="7">
        <v>73.176051172663861</v>
      </c>
      <c r="BD4">
        <v>7.8193817852085774E-4</v>
      </c>
      <c r="BE4">
        <v>5.721914816530186E-2</v>
      </c>
    </row>
    <row r="5" spans="1:58" x14ac:dyDescent="0.3">
      <c r="B5" t="s">
        <v>68</v>
      </c>
      <c r="C5" t="s">
        <v>69</v>
      </c>
      <c r="D5" t="s">
        <v>70</v>
      </c>
      <c r="E5" s="23"/>
      <c r="F5">
        <v>-20</v>
      </c>
      <c r="G5" s="7">
        <v>1.7279474130982884</v>
      </c>
      <c r="H5">
        <v>2.7730607714598079E-3</v>
      </c>
      <c r="I5">
        <v>4.7917031864083181E-3</v>
      </c>
      <c r="L5" s="62" t="s">
        <v>137</v>
      </c>
      <c r="M5" s="62"/>
      <c r="N5" s="62"/>
      <c r="O5" s="62"/>
      <c r="P5" s="62"/>
      <c r="Q5" s="62"/>
      <c r="R5" s="62"/>
      <c r="S5" s="62"/>
      <c r="T5" s="62"/>
      <c r="U5" s="62"/>
      <c r="AX5" t="s">
        <v>68</v>
      </c>
      <c r="AY5" t="s">
        <v>69</v>
      </c>
      <c r="AZ5" t="s">
        <v>70</v>
      </c>
      <c r="BA5">
        <v>0</v>
      </c>
      <c r="BB5">
        <v>-10</v>
      </c>
      <c r="BC5" s="7">
        <v>40.853515952095869</v>
      </c>
      <c r="BD5">
        <v>6.7237477151368061E-3</v>
      </c>
      <c r="BE5">
        <v>0.27468873453820958</v>
      </c>
    </row>
    <row r="6" spans="1:58" x14ac:dyDescent="0.3">
      <c r="B6" t="s">
        <v>68</v>
      </c>
      <c r="C6" t="s">
        <v>69</v>
      </c>
      <c r="D6" t="s">
        <v>70</v>
      </c>
      <c r="E6" s="23"/>
      <c r="F6">
        <v>-15</v>
      </c>
      <c r="G6" s="7">
        <v>1.8062627570761942</v>
      </c>
      <c r="H6">
        <v>4.8608070399901006E-3</v>
      </c>
      <c r="I6">
        <v>8.7798947256678937E-3</v>
      </c>
      <c r="M6" t="s">
        <v>68</v>
      </c>
      <c r="N6" t="s">
        <v>69</v>
      </c>
      <c r="O6" t="s">
        <v>70</v>
      </c>
      <c r="P6" s="5">
        <v>0</v>
      </c>
      <c r="Q6">
        <v>-10</v>
      </c>
      <c r="R6" s="7">
        <v>40.853515952095869</v>
      </c>
      <c r="S6">
        <v>6.7237477151368061E-3</v>
      </c>
      <c r="T6">
        <v>0.27468873453820958</v>
      </c>
      <c r="AW6" t="s">
        <v>72</v>
      </c>
      <c r="AX6" t="s">
        <v>68</v>
      </c>
      <c r="AY6" t="s">
        <v>69</v>
      </c>
      <c r="AZ6" t="s">
        <v>70</v>
      </c>
      <c r="BA6" s="7">
        <v>2.2088888888888887</v>
      </c>
      <c r="BB6">
        <v>-35</v>
      </c>
      <c r="BC6" s="7">
        <v>491.44529573268022</v>
      </c>
      <c r="BD6">
        <v>3.2859236931811094E-3</v>
      </c>
      <c r="BE6">
        <v>1.6148517411504113</v>
      </c>
      <c r="BF6" s="2">
        <v>1313.5802469135801</v>
      </c>
    </row>
    <row r="7" spans="1:58" x14ac:dyDescent="0.3">
      <c r="A7" t="s">
        <v>71</v>
      </c>
      <c r="B7" t="s">
        <v>68</v>
      </c>
      <c r="C7" t="s">
        <v>69</v>
      </c>
      <c r="D7" t="s">
        <v>70</v>
      </c>
      <c r="E7" s="23"/>
      <c r="F7">
        <v>-10</v>
      </c>
      <c r="G7" s="7">
        <v>1.5837627092399404</v>
      </c>
      <c r="H7">
        <v>4.5492429313764701E-3</v>
      </c>
      <c r="I7">
        <v>7.2049213099874459E-3</v>
      </c>
      <c r="J7" s="2">
        <v>89.392095287824489</v>
      </c>
      <c r="L7" t="s">
        <v>73</v>
      </c>
      <c r="M7" t="s">
        <v>68</v>
      </c>
      <c r="N7" t="s">
        <v>69</v>
      </c>
      <c r="O7" t="s">
        <v>70</v>
      </c>
      <c r="P7" s="5">
        <v>2.2088888888888887</v>
      </c>
      <c r="Q7">
        <v>-10</v>
      </c>
      <c r="R7" s="7">
        <v>81.911649274516094</v>
      </c>
      <c r="S7">
        <v>5.3995795896710427E-3</v>
      </c>
      <c r="T7">
        <v>0.44228846957897</v>
      </c>
      <c r="U7" s="2">
        <v>125.65517241379311</v>
      </c>
      <c r="AW7" t="s">
        <v>73</v>
      </c>
      <c r="AX7" t="s">
        <v>68</v>
      </c>
      <c r="AY7" t="s">
        <v>69</v>
      </c>
      <c r="AZ7" t="s">
        <v>70</v>
      </c>
      <c r="BA7" s="7">
        <v>2.2088888888888887</v>
      </c>
      <c r="BB7">
        <v>-10</v>
      </c>
      <c r="BC7" s="7">
        <v>81.911649274516094</v>
      </c>
      <c r="BD7">
        <v>5.3995795896710427E-3</v>
      </c>
      <c r="BE7">
        <v>0.44228846957897</v>
      </c>
      <c r="BF7" s="2">
        <v>125.65517241379311</v>
      </c>
    </row>
    <row r="8" spans="1:58" x14ac:dyDescent="0.3">
      <c r="B8" t="s">
        <v>68</v>
      </c>
      <c r="C8" t="s">
        <v>69</v>
      </c>
      <c r="D8" t="s">
        <v>70</v>
      </c>
      <c r="E8" s="23"/>
      <c r="F8">
        <v>-5</v>
      </c>
      <c r="G8" s="7">
        <v>1.6458129043251317</v>
      </c>
      <c r="H8">
        <v>4.4787115294011946E-3</v>
      </c>
      <c r="I8">
        <v>7.3711212298382331E-3</v>
      </c>
      <c r="M8" t="s">
        <v>68</v>
      </c>
      <c r="N8" t="s">
        <v>69</v>
      </c>
      <c r="O8" t="s">
        <v>70</v>
      </c>
      <c r="P8" s="5">
        <v>3.8891666666666644</v>
      </c>
      <c r="Q8">
        <v>-10</v>
      </c>
      <c r="R8" s="7">
        <v>149.98018533960197</v>
      </c>
      <c r="S8">
        <v>6.3664119003433066E-3</v>
      </c>
      <c r="T8">
        <v>0.95483563676173677</v>
      </c>
      <c r="AX8" t="s">
        <v>68</v>
      </c>
      <c r="AY8" t="s">
        <v>69</v>
      </c>
      <c r="AZ8" t="s">
        <v>70</v>
      </c>
      <c r="BA8" s="7">
        <v>3.8891666666666644</v>
      </c>
      <c r="BB8">
        <v>-35</v>
      </c>
      <c r="BC8" s="7">
        <v>159.97081715736175</v>
      </c>
      <c r="BD8">
        <v>5.1792574984945914E-4</v>
      </c>
      <c r="BE8">
        <v>8.2853005430257309E-2</v>
      </c>
    </row>
    <row r="9" spans="1:58" x14ac:dyDescent="0.3">
      <c r="B9" t="s">
        <v>68</v>
      </c>
      <c r="C9" t="s">
        <v>69</v>
      </c>
      <c r="D9" t="s">
        <v>70</v>
      </c>
      <c r="E9" s="23"/>
      <c r="F9">
        <v>-2</v>
      </c>
      <c r="G9" s="7">
        <v>1.5334710485890686</v>
      </c>
      <c r="H9">
        <v>3.9849742554944508E-3</v>
      </c>
      <c r="I9">
        <v>6.1108426501735183E-3</v>
      </c>
      <c r="L9" t="s">
        <v>75</v>
      </c>
      <c r="M9" t="s">
        <v>68</v>
      </c>
      <c r="N9" t="s">
        <v>69</v>
      </c>
      <c r="O9" t="s">
        <v>70</v>
      </c>
      <c r="P9" s="5">
        <v>5.9019444444444442</v>
      </c>
      <c r="Q9">
        <v>-10</v>
      </c>
      <c r="R9" s="7">
        <v>20.690111854355738</v>
      </c>
      <c r="S9">
        <v>4.1483728802488302E-2</v>
      </c>
      <c r="T9">
        <v>0.85830298905924185</v>
      </c>
      <c r="U9" s="2">
        <v>59.961904761904762</v>
      </c>
      <c r="AX9" t="s">
        <v>68</v>
      </c>
      <c r="AY9" t="s">
        <v>69</v>
      </c>
      <c r="AZ9" t="s">
        <v>70</v>
      </c>
      <c r="BA9" s="7">
        <v>3.8891666666666644</v>
      </c>
      <c r="BB9">
        <v>-10</v>
      </c>
      <c r="BC9" s="7">
        <v>149.98018533960197</v>
      </c>
      <c r="BD9">
        <v>6.3664119003433066E-3</v>
      </c>
      <c r="BE9">
        <v>0.95483563676173677</v>
      </c>
    </row>
    <row r="10" spans="1:58" x14ac:dyDescent="0.3">
      <c r="B10" t="s">
        <v>68</v>
      </c>
      <c r="C10" t="s">
        <v>69</v>
      </c>
      <c r="D10" t="s">
        <v>70</v>
      </c>
      <c r="E10">
        <v>0</v>
      </c>
      <c r="F10">
        <v>-40</v>
      </c>
      <c r="G10" s="7">
        <v>110.19737223785462</v>
      </c>
      <c r="H10">
        <v>1.3686306317300476E-3</v>
      </c>
      <c r="I10">
        <v>0.15081949918088619</v>
      </c>
      <c r="M10" t="s">
        <v>68</v>
      </c>
      <c r="N10" t="s">
        <v>69</v>
      </c>
      <c r="O10" t="s">
        <v>70</v>
      </c>
      <c r="P10" s="5">
        <v>7.4958333333333353</v>
      </c>
      <c r="Q10">
        <v>-10</v>
      </c>
      <c r="R10" s="7">
        <v>23.003952845558377</v>
      </c>
      <c r="S10">
        <v>1.2298859702115882E-2</v>
      </c>
      <c r="T10">
        <v>0.28292238864161195</v>
      </c>
      <c r="AW10" t="s">
        <v>74</v>
      </c>
      <c r="AX10" t="s">
        <v>68</v>
      </c>
      <c r="AY10" t="s">
        <v>69</v>
      </c>
      <c r="AZ10" t="s">
        <v>70</v>
      </c>
      <c r="BA10" s="7">
        <v>5.9019444444444442</v>
      </c>
      <c r="BB10">
        <v>-35</v>
      </c>
      <c r="BC10" s="7">
        <v>90.237069077358413</v>
      </c>
      <c r="BD10">
        <v>2.1164591155921572E-3</v>
      </c>
      <c r="BE10">
        <v>0.19098306741309434</v>
      </c>
      <c r="BF10" s="2">
        <v>966.91358024691363</v>
      </c>
    </row>
    <row r="11" spans="1:58" x14ac:dyDescent="0.3">
      <c r="B11" t="s">
        <v>68</v>
      </c>
      <c r="C11" t="s">
        <v>69</v>
      </c>
      <c r="D11" t="s">
        <v>70</v>
      </c>
      <c r="E11">
        <v>0</v>
      </c>
      <c r="F11">
        <v>-35</v>
      </c>
      <c r="G11" s="7">
        <v>73.176051172663861</v>
      </c>
      <c r="H11">
        <v>7.8193817852085774E-4</v>
      </c>
      <c r="I11">
        <v>5.721914816530186E-2</v>
      </c>
      <c r="L11" t="s">
        <v>77</v>
      </c>
      <c r="M11" t="s">
        <v>68</v>
      </c>
      <c r="N11" t="s">
        <v>69</v>
      </c>
      <c r="O11" t="s">
        <v>70</v>
      </c>
      <c r="P11" s="5">
        <v>9.9638888888888886</v>
      </c>
      <c r="Q11">
        <v>-10</v>
      </c>
      <c r="R11" s="7">
        <v>21.779011901669879</v>
      </c>
      <c r="S11">
        <v>2.5490559479492141E-3</v>
      </c>
      <c r="T11">
        <v>5.5515919828408332E-2</v>
      </c>
      <c r="U11" s="2">
        <v>103.85185185185183</v>
      </c>
      <c r="AW11" t="s">
        <v>75</v>
      </c>
      <c r="AX11" t="s">
        <v>68</v>
      </c>
      <c r="AY11" t="s">
        <v>69</v>
      </c>
      <c r="AZ11" t="s">
        <v>70</v>
      </c>
      <c r="BA11" s="7">
        <v>5.9019444444444442</v>
      </c>
      <c r="BB11">
        <v>-10</v>
      </c>
      <c r="BC11" s="7">
        <v>20.690111854355738</v>
      </c>
      <c r="BD11">
        <v>4.1483728802488302E-2</v>
      </c>
      <c r="BE11">
        <v>0.85830298905924185</v>
      </c>
      <c r="BF11" s="2">
        <v>59.961904761904762</v>
      </c>
    </row>
    <row r="12" spans="1:58" x14ac:dyDescent="0.3">
      <c r="B12" t="s">
        <v>68</v>
      </c>
      <c r="C12" t="s">
        <v>69</v>
      </c>
      <c r="D12" t="s">
        <v>70</v>
      </c>
      <c r="E12">
        <v>0</v>
      </c>
      <c r="F12">
        <v>-30</v>
      </c>
      <c r="G12" s="7">
        <v>59.804818239362113</v>
      </c>
      <c r="H12">
        <v>1.2601127532820189E-3</v>
      </c>
      <c r="I12">
        <v>7.5360814171133286E-2</v>
      </c>
      <c r="M12" t="s">
        <v>68</v>
      </c>
      <c r="N12" t="s">
        <v>69</v>
      </c>
      <c r="O12" t="s">
        <v>70</v>
      </c>
      <c r="P12" s="5">
        <v>11.924722222222218</v>
      </c>
      <c r="Q12">
        <v>-10</v>
      </c>
      <c r="R12" s="7">
        <v>32.810590782888148</v>
      </c>
      <c r="S12">
        <v>3.9234063687693665E-3</v>
      </c>
      <c r="T12">
        <v>0.29142041633768806</v>
      </c>
      <c r="AX12" t="s">
        <v>68</v>
      </c>
      <c r="AY12" t="s">
        <v>69</v>
      </c>
      <c r="AZ12" t="s">
        <v>70</v>
      </c>
      <c r="BA12" s="7">
        <v>7.4958333333333353</v>
      </c>
      <c r="BB12">
        <v>-35</v>
      </c>
      <c r="BC12" s="7">
        <v>153.12071824924951</v>
      </c>
      <c r="BD12">
        <v>2.8336927121226734E-3</v>
      </c>
      <c r="BE12">
        <v>0.43389706337788753</v>
      </c>
    </row>
    <row r="13" spans="1:58" x14ac:dyDescent="0.3">
      <c r="B13" t="s">
        <v>68</v>
      </c>
      <c r="C13" t="s">
        <v>69</v>
      </c>
      <c r="D13" t="s">
        <v>70</v>
      </c>
      <c r="E13">
        <v>0</v>
      </c>
      <c r="F13">
        <v>-25</v>
      </c>
      <c r="G13" s="7">
        <v>51.663089030333737</v>
      </c>
      <c r="H13">
        <v>2.9095103630670861E-3</v>
      </c>
      <c r="I13">
        <v>0.15031429292181353</v>
      </c>
      <c r="L13" t="s">
        <v>79</v>
      </c>
      <c r="M13" t="s">
        <v>68</v>
      </c>
      <c r="N13" t="s">
        <v>69</v>
      </c>
      <c r="O13" t="s">
        <v>70</v>
      </c>
      <c r="P13" s="5">
        <v>13.928333333333335</v>
      </c>
      <c r="Q13">
        <v>-10</v>
      </c>
      <c r="R13" s="7">
        <v>19.554134984521312</v>
      </c>
      <c r="S13">
        <v>4.3488892323211778E-3</v>
      </c>
      <c r="T13">
        <v>8.5038767081539568E-2</v>
      </c>
      <c r="U13" s="2">
        <v>41.083333333333336</v>
      </c>
      <c r="AX13" t="s">
        <v>68</v>
      </c>
      <c r="AY13" t="s">
        <v>69</v>
      </c>
      <c r="AZ13" t="s">
        <v>70</v>
      </c>
      <c r="BA13" s="7">
        <v>7.4958333333333353</v>
      </c>
      <c r="BB13">
        <v>-10</v>
      </c>
      <c r="BC13" s="7">
        <v>23.003952845558377</v>
      </c>
      <c r="BD13">
        <v>1.2298859702115882E-2</v>
      </c>
      <c r="BE13">
        <v>0.28292238864161195</v>
      </c>
    </row>
    <row r="14" spans="1:58" x14ac:dyDescent="0.3">
      <c r="B14" t="s">
        <v>68</v>
      </c>
      <c r="C14" t="s">
        <v>69</v>
      </c>
      <c r="D14" t="s">
        <v>70</v>
      </c>
      <c r="E14">
        <v>0</v>
      </c>
      <c r="F14">
        <v>-20</v>
      </c>
      <c r="G14" s="7">
        <v>22.376992013067447</v>
      </c>
      <c r="H14">
        <v>3.1425249429477193E-3</v>
      </c>
      <c r="I14">
        <v>7.0320255549206359E-2</v>
      </c>
      <c r="M14" t="s">
        <v>68</v>
      </c>
      <c r="N14" t="s">
        <v>69</v>
      </c>
      <c r="O14" t="s">
        <v>70</v>
      </c>
      <c r="P14" s="5">
        <v>15.997222222222224</v>
      </c>
      <c r="Q14">
        <v>-10</v>
      </c>
      <c r="R14" s="7">
        <v>51.51484927208984</v>
      </c>
      <c r="S14">
        <v>3.0997108971867991E-3</v>
      </c>
      <c r="T14">
        <v>0.15968113965563233</v>
      </c>
      <c r="AW14" t="s">
        <v>76</v>
      </c>
      <c r="AX14" t="s">
        <v>68</v>
      </c>
      <c r="AY14" t="s">
        <v>69</v>
      </c>
      <c r="AZ14" t="s">
        <v>70</v>
      </c>
      <c r="BA14" s="7">
        <v>9.9638888888888886</v>
      </c>
      <c r="BB14">
        <v>-35</v>
      </c>
      <c r="BC14" s="7">
        <v>1698.247273685866</v>
      </c>
      <c r="BD14">
        <v>1.2501048284409043E-3</v>
      </c>
      <c r="BE14">
        <v>2.1229871167213035</v>
      </c>
      <c r="BF14" s="2">
        <v>1442.4242424242425</v>
      </c>
    </row>
    <row r="15" spans="1:58" x14ac:dyDescent="0.3">
      <c r="B15" t="s">
        <v>68</v>
      </c>
      <c r="C15" t="s">
        <v>69</v>
      </c>
      <c r="D15" t="s">
        <v>70</v>
      </c>
      <c r="E15">
        <v>0</v>
      </c>
      <c r="F15">
        <v>-15</v>
      </c>
      <c r="G15" s="7">
        <v>55.570667490594502</v>
      </c>
      <c r="H15">
        <v>1.9645127725994196E-3</v>
      </c>
      <c r="I15">
        <v>0.10916928606714822</v>
      </c>
      <c r="L15" t="s">
        <v>81</v>
      </c>
      <c r="M15" t="s">
        <v>68</v>
      </c>
      <c r="N15" t="s">
        <v>69</v>
      </c>
      <c r="O15" t="s">
        <v>70</v>
      </c>
      <c r="P15" s="5">
        <v>17.859722222222221</v>
      </c>
      <c r="Q15">
        <v>-10</v>
      </c>
      <c r="R15" s="7">
        <v>9.1369698561578208</v>
      </c>
      <c r="S15">
        <v>2.5920062002160127E-2</v>
      </c>
      <c r="T15">
        <v>0.23683082518347884</v>
      </c>
      <c r="U15" s="2">
        <v>116.8</v>
      </c>
      <c r="AW15" t="s">
        <v>77</v>
      </c>
      <c r="AX15" t="s">
        <v>68</v>
      </c>
      <c r="AY15" t="s">
        <v>69</v>
      </c>
      <c r="AZ15" t="s">
        <v>70</v>
      </c>
      <c r="BA15" s="7">
        <v>9.9638888888888886</v>
      </c>
      <c r="BB15">
        <v>-10</v>
      </c>
      <c r="BC15" s="7">
        <v>21.779011901669879</v>
      </c>
      <c r="BD15">
        <v>2.5490559479492141E-3</v>
      </c>
      <c r="BE15">
        <v>5.5515919828408332E-2</v>
      </c>
      <c r="BF15" s="2">
        <v>103.85185185185183</v>
      </c>
    </row>
    <row r="16" spans="1:58" x14ac:dyDescent="0.3">
      <c r="B16" t="s">
        <v>68</v>
      </c>
      <c r="C16" t="s">
        <v>69</v>
      </c>
      <c r="D16" t="s">
        <v>70</v>
      </c>
      <c r="E16">
        <v>0</v>
      </c>
      <c r="F16">
        <v>-10</v>
      </c>
      <c r="G16" s="7">
        <v>40.853515952095869</v>
      </c>
      <c r="H16">
        <v>6.7237477151368061E-3</v>
      </c>
      <c r="I16">
        <v>0.27468873453820958</v>
      </c>
      <c r="M16" t="s">
        <v>68</v>
      </c>
      <c r="N16" t="s">
        <v>69</v>
      </c>
      <c r="O16" t="s">
        <v>70</v>
      </c>
      <c r="P16" s="5">
        <v>19.939444444444444</v>
      </c>
      <c r="Q16">
        <v>-10</v>
      </c>
      <c r="R16" s="7">
        <v>106.44885075847843</v>
      </c>
      <c r="S16">
        <v>2.1911764293006061E-2</v>
      </c>
      <c r="T16">
        <v>2.3324821270811582</v>
      </c>
      <c r="AX16" t="s">
        <v>68</v>
      </c>
      <c r="AY16" t="s">
        <v>69</v>
      </c>
      <c r="AZ16" t="s">
        <v>70</v>
      </c>
      <c r="BA16" s="7">
        <v>11.924722222222218</v>
      </c>
      <c r="BB16">
        <v>-10</v>
      </c>
      <c r="BC16" s="7">
        <v>32.810590782888148</v>
      </c>
      <c r="BD16">
        <v>3.9234063687693665E-3</v>
      </c>
      <c r="BE16">
        <v>0.29142041633768806</v>
      </c>
    </row>
    <row r="17" spans="1:58" x14ac:dyDescent="0.3">
      <c r="B17" t="s">
        <v>68</v>
      </c>
      <c r="C17" t="s">
        <v>69</v>
      </c>
      <c r="D17" t="s">
        <v>70</v>
      </c>
      <c r="E17">
        <v>0</v>
      </c>
      <c r="F17">
        <v>-2</v>
      </c>
      <c r="G17" s="7">
        <v>20.710600550198492</v>
      </c>
      <c r="H17">
        <v>2.6292311271848994E-3</v>
      </c>
      <c r="I17">
        <v>5.4452955629274581E-2</v>
      </c>
      <c r="L17" t="s">
        <v>83</v>
      </c>
      <c r="M17" t="s">
        <v>68</v>
      </c>
      <c r="N17" t="s">
        <v>69</v>
      </c>
      <c r="O17" t="s">
        <v>70</v>
      </c>
      <c r="P17" s="5">
        <v>21.947499999999998</v>
      </c>
      <c r="Q17">
        <v>-10</v>
      </c>
      <c r="R17" s="7">
        <v>35.667517007975441</v>
      </c>
      <c r="S17">
        <v>3.1990481237507536E-2</v>
      </c>
      <c r="T17">
        <v>1.711531550448179</v>
      </c>
      <c r="U17" s="2">
        <v>84.218181818181819</v>
      </c>
      <c r="AW17" t="s">
        <v>78</v>
      </c>
      <c r="AX17" t="s">
        <v>68</v>
      </c>
      <c r="AY17" t="s">
        <v>69</v>
      </c>
      <c r="AZ17" t="s">
        <v>70</v>
      </c>
      <c r="BA17" s="7">
        <v>13.928333333333335</v>
      </c>
      <c r="BB17">
        <v>-35</v>
      </c>
      <c r="BC17" s="7">
        <v>110.64030549140263</v>
      </c>
      <c r="BD17">
        <v>1.2250366896025939E-3</v>
      </c>
      <c r="BE17">
        <v>0.13553843357580755</v>
      </c>
      <c r="BF17" s="2">
        <v>652.07547169811323</v>
      </c>
    </row>
    <row r="18" spans="1:58" x14ac:dyDescent="0.3">
      <c r="B18" t="s">
        <v>68</v>
      </c>
      <c r="C18" t="s">
        <v>69</v>
      </c>
      <c r="D18" t="s">
        <v>70</v>
      </c>
      <c r="E18" s="7">
        <v>2.2088888888888887</v>
      </c>
      <c r="F18">
        <v>-40</v>
      </c>
      <c r="G18" s="7">
        <v>838.1682839978929</v>
      </c>
      <c r="H18">
        <v>3.4903436450539837E-3</v>
      </c>
      <c r="I18">
        <v>2.9254953435378481</v>
      </c>
      <c r="M18" t="s">
        <v>68</v>
      </c>
      <c r="N18" t="s">
        <v>69</v>
      </c>
      <c r="O18" t="s">
        <v>70</v>
      </c>
      <c r="P18" s="5">
        <v>23.929722222222225</v>
      </c>
      <c r="Q18">
        <v>-10</v>
      </c>
      <c r="R18" s="7">
        <v>23.926264294354983</v>
      </c>
      <c r="S18">
        <v>5.8242756186721173E-3</v>
      </c>
      <c r="T18">
        <v>0.13935315777551696</v>
      </c>
      <c r="AW18" t="s">
        <v>79</v>
      </c>
      <c r="AX18" t="s">
        <v>68</v>
      </c>
      <c r="AY18" t="s">
        <v>69</v>
      </c>
      <c r="AZ18" t="s">
        <v>70</v>
      </c>
      <c r="BA18" s="7">
        <v>13.928333333333335</v>
      </c>
      <c r="BB18">
        <v>-10</v>
      </c>
      <c r="BC18" s="7">
        <v>19.554134984521312</v>
      </c>
      <c r="BD18">
        <v>4.3488892323211778E-3</v>
      </c>
      <c r="BE18">
        <v>8.5038767081539568E-2</v>
      </c>
      <c r="BF18" s="2">
        <v>41.083333333333336</v>
      </c>
    </row>
    <row r="19" spans="1:58" x14ac:dyDescent="0.3">
      <c r="A19" t="s">
        <v>72</v>
      </c>
      <c r="B19" t="s">
        <v>68</v>
      </c>
      <c r="C19" t="s">
        <v>69</v>
      </c>
      <c r="D19" t="s">
        <v>70</v>
      </c>
      <c r="E19" s="7">
        <v>2.2088888888888887</v>
      </c>
      <c r="F19">
        <v>-35</v>
      </c>
      <c r="G19" s="7">
        <v>491.44529573268022</v>
      </c>
      <c r="H19">
        <v>3.2859236931811094E-3</v>
      </c>
      <c r="I19">
        <v>1.6148517411504113</v>
      </c>
      <c r="J19" s="2">
        <v>1309.8929332143632</v>
      </c>
      <c r="L19" t="s">
        <v>85</v>
      </c>
      <c r="M19" t="s">
        <v>68</v>
      </c>
      <c r="N19" t="s">
        <v>69</v>
      </c>
      <c r="O19" t="s">
        <v>70</v>
      </c>
      <c r="P19" s="5">
        <v>25.960555555555562</v>
      </c>
      <c r="Q19">
        <v>-10</v>
      </c>
      <c r="R19" s="7">
        <v>55.821350728052188</v>
      </c>
      <c r="S19">
        <v>3.0729551260302267E-3</v>
      </c>
      <c r="T19">
        <v>0.17153650586169911</v>
      </c>
      <c r="U19" s="2">
        <v>92.92307692307692</v>
      </c>
      <c r="AX19" t="s">
        <v>68</v>
      </c>
      <c r="AY19" t="s">
        <v>69</v>
      </c>
      <c r="AZ19" t="s">
        <v>70</v>
      </c>
      <c r="BA19" s="7">
        <v>15.997222222222224</v>
      </c>
      <c r="BB19">
        <v>-35</v>
      </c>
      <c r="BC19" s="7">
        <v>101.93368811064379</v>
      </c>
      <c r="BD19">
        <v>2.493500079685235E-3</v>
      </c>
      <c r="BE19">
        <v>0.25417165942650016</v>
      </c>
    </row>
    <row r="20" spans="1:58" x14ac:dyDescent="0.3">
      <c r="B20" t="s">
        <v>68</v>
      </c>
      <c r="C20" t="s">
        <v>69</v>
      </c>
      <c r="D20" t="s">
        <v>70</v>
      </c>
      <c r="E20" s="7">
        <v>2.2088888888888887</v>
      </c>
      <c r="F20">
        <v>-30</v>
      </c>
      <c r="G20" s="7">
        <v>430.309992807029</v>
      </c>
      <c r="H20">
        <v>5.9778820202358663E-3</v>
      </c>
      <c r="I20">
        <v>2.5723423691289633</v>
      </c>
      <c r="P20" s="5">
        <v>27.51</v>
      </c>
      <c r="R20" s="7"/>
      <c r="U20" s="2"/>
      <c r="AX20" t="s">
        <v>68</v>
      </c>
      <c r="AY20" t="s">
        <v>69</v>
      </c>
      <c r="AZ20" t="s">
        <v>70</v>
      </c>
      <c r="BA20" s="7">
        <v>15.997222222222224</v>
      </c>
      <c r="BB20">
        <v>-10</v>
      </c>
      <c r="BC20" s="7">
        <v>51.51484927208984</v>
      </c>
      <c r="BD20">
        <v>3.0997108971867991E-3</v>
      </c>
      <c r="BE20">
        <v>0.15968113965563233</v>
      </c>
    </row>
    <row r="21" spans="1:58" x14ac:dyDescent="0.3">
      <c r="B21" t="s">
        <v>68</v>
      </c>
      <c r="C21" t="s">
        <v>69</v>
      </c>
      <c r="D21" t="s">
        <v>70</v>
      </c>
      <c r="E21" s="7">
        <v>2.2088888888888887</v>
      </c>
      <c r="F21">
        <v>-25</v>
      </c>
      <c r="G21" s="7">
        <v>231.86912181642393</v>
      </c>
      <c r="H21">
        <v>5.3373180545801431E-3</v>
      </c>
      <c r="I21">
        <v>1.237559250170442</v>
      </c>
      <c r="L21" t="s">
        <v>87</v>
      </c>
      <c r="M21" t="s">
        <v>68</v>
      </c>
      <c r="N21" t="s">
        <v>69</v>
      </c>
      <c r="O21" t="s">
        <v>70</v>
      </c>
      <c r="P21" s="5">
        <v>29.904444444444447</v>
      </c>
      <c r="Q21">
        <v>-10</v>
      </c>
      <c r="R21" s="7">
        <v>7.7040192249797483</v>
      </c>
      <c r="S21">
        <v>5.7595419529686597E-3</v>
      </c>
      <c r="T21">
        <v>4.4371621932747962E-2</v>
      </c>
      <c r="U21" s="2">
        <v>117.66153846153846</v>
      </c>
      <c r="AW21" t="s">
        <v>80</v>
      </c>
      <c r="AX21" t="s">
        <v>68</v>
      </c>
      <c r="AY21" t="s">
        <v>69</v>
      </c>
      <c r="AZ21" t="s">
        <v>70</v>
      </c>
      <c r="BA21" s="7">
        <v>17.859722222222221</v>
      </c>
      <c r="BB21">
        <v>-35</v>
      </c>
      <c r="BC21" s="7">
        <v>23.652918806972547</v>
      </c>
      <c r="BD21">
        <v>4.0311182703105659E-4</v>
      </c>
      <c r="BE21">
        <v>9.5347713148959418E-3</v>
      </c>
      <c r="BF21" s="2">
        <v>2021.0526315789473</v>
      </c>
    </row>
    <row r="22" spans="1:58" x14ac:dyDescent="0.3">
      <c r="B22" t="s">
        <v>68</v>
      </c>
      <c r="C22" t="s">
        <v>69</v>
      </c>
      <c r="D22" t="s">
        <v>70</v>
      </c>
      <c r="E22" s="7">
        <v>2.2088888888888887</v>
      </c>
      <c r="F22">
        <v>-20</v>
      </c>
      <c r="G22" s="7">
        <v>83.974470043132072</v>
      </c>
      <c r="H22">
        <v>4.9221676502359396E-3</v>
      </c>
      <c r="I22">
        <v>0.4133364198920117</v>
      </c>
      <c r="M22" t="s">
        <v>68</v>
      </c>
      <c r="N22" t="s">
        <v>69</v>
      </c>
      <c r="O22" t="s">
        <v>70</v>
      </c>
      <c r="P22" s="5">
        <v>31.848055555555558</v>
      </c>
      <c r="Q22">
        <v>-10</v>
      </c>
      <c r="R22" s="7">
        <v>6.6685650191238466</v>
      </c>
      <c r="S22">
        <v>5.4211809196165923E-3</v>
      </c>
      <c r="T22">
        <v>3.6151497442896849E-2</v>
      </c>
      <c r="AW22" t="s">
        <v>81</v>
      </c>
      <c r="AX22" t="s">
        <v>68</v>
      </c>
      <c r="AY22" t="s">
        <v>69</v>
      </c>
      <c r="AZ22" t="s">
        <v>70</v>
      </c>
      <c r="BA22" s="7">
        <v>17.859722222222221</v>
      </c>
      <c r="BB22">
        <v>-10</v>
      </c>
      <c r="BC22" s="7">
        <v>9.1369698561578208</v>
      </c>
      <c r="BD22">
        <v>2.5920062002160127E-2</v>
      </c>
      <c r="BE22">
        <v>0.23683082518347884</v>
      </c>
      <c r="BF22" s="2">
        <v>116.8</v>
      </c>
    </row>
    <row r="23" spans="1:58" x14ac:dyDescent="0.3">
      <c r="B23" t="s">
        <v>68</v>
      </c>
      <c r="C23" t="s">
        <v>69</v>
      </c>
      <c r="D23" t="s">
        <v>70</v>
      </c>
      <c r="E23" s="7">
        <v>2.2088888888888887</v>
      </c>
      <c r="F23">
        <v>-15</v>
      </c>
      <c r="G23" s="7">
        <v>19.509484454929776</v>
      </c>
      <c r="H23">
        <v>6.0601305225812712E-3</v>
      </c>
      <c r="I23">
        <v>0.11823002222514478</v>
      </c>
      <c r="L23" t="s">
        <v>89</v>
      </c>
      <c r="M23" t="s">
        <v>68</v>
      </c>
      <c r="N23" t="s">
        <v>69</v>
      </c>
      <c r="O23" t="s">
        <v>70</v>
      </c>
      <c r="P23" s="5">
        <v>33.966944444444451</v>
      </c>
      <c r="Q23">
        <v>-10</v>
      </c>
      <c r="R23" s="7">
        <v>17.47941864085189</v>
      </c>
      <c r="S23">
        <v>6.2291265466385562E-3</v>
      </c>
      <c r="T23">
        <v>0.10888151067553935</v>
      </c>
      <c r="U23" s="2">
        <v>95.072463768115938</v>
      </c>
      <c r="AX23" t="s">
        <v>68</v>
      </c>
      <c r="AY23" t="s">
        <v>69</v>
      </c>
      <c r="AZ23" t="s">
        <v>70</v>
      </c>
      <c r="BA23" s="7">
        <v>19.939444444444444</v>
      </c>
      <c r="BB23">
        <v>-35</v>
      </c>
      <c r="BC23" s="7">
        <v>10.954139698575743</v>
      </c>
      <c r="BD23">
        <v>4.1288862961234843E-3</v>
      </c>
      <c r="BE23">
        <v>4.5228397287271627E-2</v>
      </c>
    </row>
    <row r="24" spans="1:58" x14ac:dyDescent="0.3">
      <c r="A24" t="s">
        <v>73</v>
      </c>
      <c r="B24" t="s">
        <v>68</v>
      </c>
      <c r="C24" t="s">
        <v>69</v>
      </c>
      <c r="D24" t="s">
        <v>70</v>
      </c>
      <c r="E24" s="7">
        <v>2.2088888888888887</v>
      </c>
      <c r="F24">
        <v>-10</v>
      </c>
      <c r="G24" s="7">
        <v>81.911649274516094</v>
      </c>
      <c r="H24">
        <v>5.3995795896710427E-3</v>
      </c>
      <c r="I24">
        <v>0.44228846957897</v>
      </c>
      <c r="J24" s="2">
        <v>125.74714102275435</v>
      </c>
      <c r="M24" t="s">
        <v>68</v>
      </c>
      <c r="N24" t="s">
        <v>69</v>
      </c>
      <c r="O24" t="s">
        <v>70</v>
      </c>
      <c r="P24" s="5">
        <v>35.986666666666665</v>
      </c>
      <c r="Q24">
        <v>-10</v>
      </c>
      <c r="R24" s="7">
        <v>59.622205997960968</v>
      </c>
      <c r="S24">
        <v>5.779495741429698E-3</v>
      </c>
      <c r="T24">
        <v>0.34458628565985966</v>
      </c>
      <c r="AX24" t="s">
        <v>68</v>
      </c>
      <c r="AY24" t="s">
        <v>69</v>
      </c>
      <c r="AZ24" t="s">
        <v>70</v>
      </c>
      <c r="BA24" s="7">
        <v>19.939444444444444</v>
      </c>
      <c r="BB24">
        <v>-10</v>
      </c>
      <c r="BC24" s="7">
        <v>106.44885075847843</v>
      </c>
      <c r="BD24">
        <v>2.1911764293006061E-2</v>
      </c>
      <c r="BE24">
        <v>2.3324821270811582</v>
      </c>
    </row>
    <row r="25" spans="1:58" x14ac:dyDescent="0.3">
      <c r="B25" t="s">
        <v>68</v>
      </c>
      <c r="C25" t="s">
        <v>69</v>
      </c>
      <c r="D25" t="s">
        <v>70</v>
      </c>
      <c r="E25" s="7">
        <v>2.2088888888888887</v>
      </c>
      <c r="F25">
        <v>-2</v>
      </c>
      <c r="G25" s="7">
        <v>13.476102705444285</v>
      </c>
      <c r="H25">
        <v>3.8053924011585034E-3</v>
      </c>
      <c r="I25">
        <v>5.1281858832529226E-2</v>
      </c>
      <c r="L25" t="s">
        <v>91</v>
      </c>
      <c r="M25" t="s">
        <v>68</v>
      </c>
      <c r="N25" t="s">
        <v>69</v>
      </c>
      <c r="O25" t="s">
        <v>70</v>
      </c>
      <c r="P25" s="5">
        <v>37.915555555555599</v>
      </c>
      <c r="Q25">
        <v>-10</v>
      </c>
      <c r="R25" s="7">
        <v>19.88559355739854</v>
      </c>
      <c r="S25">
        <v>4.7932890743928045E-3</v>
      </c>
      <c r="T25">
        <v>9.5317398336494372E-2</v>
      </c>
      <c r="U25" s="2">
        <v>79.208791208791212</v>
      </c>
      <c r="AW25" t="s">
        <v>82</v>
      </c>
      <c r="AX25" t="s">
        <v>68</v>
      </c>
      <c r="AY25" t="s">
        <v>69</v>
      </c>
      <c r="AZ25" t="s">
        <v>70</v>
      </c>
      <c r="BA25" s="7">
        <v>21.947499999999998</v>
      </c>
      <c r="BB25">
        <v>-35</v>
      </c>
      <c r="BC25" s="7">
        <v>2082.6172970037833</v>
      </c>
      <c r="BD25">
        <v>1.1021063552632165E-3</v>
      </c>
      <c r="BE25">
        <v>2.2952657586089713</v>
      </c>
      <c r="BF25" s="2">
        <v>148.36363636363637</v>
      </c>
    </row>
    <row r="26" spans="1:58" x14ac:dyDescent="0.3">
      <c r="B26" t="s">
        <v>68</v>
      </c>
      <c r="C26" t="s">
        <v>69</v>
      </c>
      <c r="D26" t="s">
        <v>70</v>
      </c>
      <c r="E26" s="7">
        <v>3.8891666666666644</v>
      </c>
      <c r="F26">
        <v>-40</v>
      </c>
      <c r="G26" s="7">
        <v>104.82710982520099</v>
      </c>
      <c r="H26">
        <v>6.4934759968319881E-4</v>
      </c>
      <c r="I26">
        <v>6.8069232146721323E-2</v>
      </c>
      <c r="M26" t="s">
        <v>68</v>
      </c>
      <c r="N26" t="s">
        <v>69</v>
      </c>
      <c r="O26" t="s">
        <v>70</v>
      </c>
      <c r="P26" s="5">
        <v>39.897222222222226</v>
      </c>
      <c r="Q26">
        <v>-10</v>
      </c>
      <c r="R26" s="7">
        <v>102.9230427508535</v>
      </c>
      <c r="S26">
        <v>4.6714469691162136E-3</v>
      </c>
      <c r="T26">
        <v>0.48079953611069309</v>
      </c>
      <c r="AW26" t="s">
        <v>83</v>
      </c>
      <c r="AX26" t="s">
        <v>68</v>
      </c>
      <c r="AY26" t="s">
        <v>69</v>
      </c>
      <c r="AZ26" t="s">
        <v>70</v>
      </c>
      <c r="BA26" s="7">
        <v>21.947499999999998</v>
      </c>
      <c r="BB26">
        <v>-10</v>
      </c>
      <c r="BC26" s="7">
        <v>35.667517007975441</v>
      </c>
      <c r="BD26">
        <v>3.1990481237507536E-2</v>
      </c>
      <c r="BE26">
        <v>1.711531550448179</v>
      </c>
      <c r="BF26" s="2">
        <v>84.218181818181819</v>
      </c>
    </row>
    <row r="27" spans="1:58" x14ac:dyDescent="0.3">
      <c r="B27" t="s">
        <v>68</v>
      </c>
      <c r="C27" t="s">
        <v>69</v>
      </c>
      <c r="D27" t="s">
        <v>70</v>
      </c>
      <c r="E27" s="7">
        <v>3.8891666666666644</v>
      </c>
      <c r="F27">
        <v>-35</v>
      </c>
      <c r="G27" s="7">
        <v>159.97081715736175</v>
      </c>
      <c r="H27">
        <v>5.1792574984945914E-4</v>
      </c>
      <c r="I27">
        <v>8.2853005430257309E-2</v>
      </c>
      <c r="L27" t="s">
        <v>93</v>
      </c>
      <c r="M27" t="s">
        <v>68</v>
      </c>
      <c r="N27" t="s">
        <v>69</v>
      </c>
      <c r="O27" t="s">
        <v>70</v>
      </c>
      <c r="P27" s="5">
        <v>41.944166666666668</v>
      </c>
      <c r="Q27">
        <v>-10</v>
      </c>
      <c r="R27" s="7">
        <v>17.070386091280543</v>
      </c>
      <c r="S27">
        <v>9.7164061072893739E-3</v>
      </c>
      <c r="T27">
        <v>0.16586280367110584</v>
      </c>
      <c r="U27" s="2">
        <v>111.04000000000002</v>
      </c>
      <c r="AX27" t="s">
        <v>68</v>
      </c>
      <c r="AY27" t="s">
        <v>69</v>
      </c>
      <c r="AZ27" t="s">
        <v>70</v>
      </c>
      <c r="BA27" s="7">
        <v>23.929722222222225</v>
      </c>
      <c r="BB27">
        <v>-35</v>
      </c>
      <c r="BC27" s="7">
        <v>542.51350491480309</v>
      </c>
      <c r="BD27">
        <v>3.5045919229029963E-3</v>
      </c>
      <c r="BE27">
        <v>1.9012884473902141</v>
      </c>
    </row>
    <row r="28" spans="1:58" x14ac:dyDescent="0.3">
      <c r="B28" t="s">
        <v>68</v>
      </c>
      <c r="C28" t="s">
        <v>69</v>
      </c>
      <c r="D28" t="s">
        <v>70</v>
      </c>
      <c r="E28" s="7">
        <v>3.8891666666666644</v>
      </c>
      <c r="F28">
        <v>-30</v>
      </c>
      <c r="G28" s="7">
        <v>151.63559108726577</v>
      </c>
      <c r="H28">
        <v>2.2062921262575356E-3</v>
      </c>
      <c r="I28">
        <v>0.33455241067624181</v>
      </c>
      <c r="M28" t="s">
        <v>68</v>
      </c>
      <c r="N28" t="s">
        <v>69</v>
      </c>
      <c r="O28" t="s">
        <v>70</v>
      </c>
      <c r="P28" s="5">
        <v>43.915833333333332</v>
      </c>
      <c r="Q28">
        <v>-10</v>
      </c>
      <c r="R28" s="7">
        <v>17.050840953798957</v>
      </c>
      <c r="S28">
        <v>3.834027532623296E-3</v>
      </c>
      <c r="T28">
        <v>6.5373393671246061E-2</v>
      </c>
      <c r="AX28" t="s">
        <v>68</v>
      </c>
      <c r="AY28" t="s">
        <v>69</v>
      </c>
      <c r="AZ28" t="s">
        <v>70</v>
      </c>
      <c r="BA28" s="7">
        <v>23.929722222222225</v>
      </c>
      <c r="BB28">
        <v>-10</v>
      </c>
      <c r="BC28" s="7">
        <v>23.926264294354983</v>
      </c>
      <c r="BD28">
        <v>5.8242756186721173E-3</v>
      </c>
      <c r="BE28">
        <v>0.13935315777551696</v>
      </c>
    </row>
    <row r="29" spans="1:58" x14ac:dyDescent="0.3">
      <c r="B29" t="s">
        <v>68</v>
      </c>
      <c r="C29" t="s">
        <v>69</v>
      </c>
      <c r="D29" t="s">
        <v>70</v>
      </c>
      <c r="E29" s="7">
        <v>3.8891666666666644</v>
      </c>
      <c r="F29">
        <v>-25</v>
      </c>
      <c r="G29" s="7">
        <v>386.94792585619854</v>
      </c>
      <c r="H29">
        <v>5.3734247907164974E-3</v>
      </c>
      <c r="I29">
        <v>2.0792355775120264</v>
      </c>
      <c r="L29" t="s">
        <v>95</v>
      </c>
      <c r="M29" t="s">
        <v>68</v>
      </c>
      <c r="N29" t="s">
        <v>69</v>
      </c>
      <c r="O29" t="s">
        <v>70</v>
      </c>
      <c r="P29" s="5">
        <v>45.898611111111109</v>
      </c>
      <c r="Q29">
        <v>-10</v>
      </c>
      <c r="R29" s="7">
        <v>70.162224671517563</v>
      </c>
      <c r="S29">
        <v>4.4005740479881881E-3</v>
      </c>
      <c r="T29">
        <v>0.30875406503859676</v>
      </c>
      <c r="U29" s="2">
        <v>90.666666666666671</v>
      </c>
      <c r="AW29" t="s">
        <v>84</v>
      </c>
      <c r="AX29" t="s">
        <v>68</v>
      </c>
      <c r="AY29" t="s">
        <v>69</v>
      </c>
      <c r="AZ29" t="s">
        <v>70</v>
      </c>
      <c r="BA29" s="7">
        <v>25.960555555555562</v>
      </c>
      <c r="BB29">
        <v>-35</v>
      </c>
      <c r="BC29" s="7">
        <v>105.33744010454757</v>
      </c>
      <c r="BD29">
        <v>3.3715490339824607E-3</v>
      </c>
      <c r="BE29">
        <v>0.35515034442667259</v>
      </c>
      <c r="BF29" s="2">
        <v>1175.7142857142858</v>
      </c>
    </row>
    <row r="30" spans="1:58" x14ac:dyDescent="0.3">
      <c r="B30" t="s">
        <v>68</v>
      </c>
      <c r="C30" t="s">
        <v>69</v>
      </c>
      <c r="D30" t="s">
        <v>70</v>
      </c>
      <c r="E30" s="7">
        <v>3.8891666666666644</v>
      </c>
      <c r="F30">
        <v>-20</v>
      </c>
      <c r="G30" s="7">
        <v>337.96334627440694</v>
      </c>
      <c r="H30">
        <v>7.4264227429626352E-3</v>
      </c>
      <c r="I30">
        <v>2.5098586810600119</v>
      </c>
      <c r="AW30" t="s">
        <v>85</v>
      </c>
      <c r="AX30" t="s">
        <v>68</v>
      </c>
      <c r="AY30" t="s">
        <v>69</v>
      </c>
      <c r="AZ30" t="s">
        <v>70</v>
      </c>
      <c r="BA30" s="7">
        <v>25.960555555555562</v>
      </c>
      <c r="BB30">
        <v>-10</v>
      </c>
      <c r="BC30" s="7">
        <v>55.821350728052188</v>
      </c>
      <c r="BD30">
        <v>3.0729551260302267E-3</v>
      </c>
      <c r="BE30">
        <v>0.17153650586169911</v>
      </c>
      <c r="BF30" s="2">
        <v>92.92307692307692</v>
      </c>
    </row>
    <row r="31" spans="1:58" x14ac:dyDescent="0.3">
      <c r="B31" t="s">
        <v>68</v>
      </c>
      <c r="C31" t="s">
        <v>69</v>
      </c>
      <c r="D31" t="s">
        <v>70</v>
      </c>
      <c r="E31" s="7">
        <v>3.8891666666666644</v>
      </c>
      <c r="F31">
        <v>-15</v>
      </c>
      <c r="G31" s="7">
        <v>149.51360415462685</v>
      </c>
      <c r="H31">
        <v>7.7815965757281891E-3</v>
      </c>
      <c r="I31">
        <v>1.1634545501144242</v>
      </c>
      <c r="AX31" t="s">
        <v>68</v>
      </c>
      <c r="AY31" t="s">
        <v>69</v>
      </c>
      <c r="AZ31" t="s">
        <v>70</v>
      </c>
      <c r="BA31" s="7">
        <v>27.411944444444444</v>
      </c>
      <c r="BB31">
        <v>-35</v>
      </c>
      <c r="BC31" s="7">
        <v>201.72677928490006</v>
      </c>
      <c r="BD31">
        <v>1.4038877180250831E-3</v>
      </c>
      <c r="BE31">
        <v>0.28320174783482793</v>
      </c>
    </row>
    <row r="32" spans="1:58" x14ac:dyDescent="0.3">
      <c r="B32" t="s">
        <v>68</v>
      </c>
      <c r="C32" t="s">
        <v>69</v>
      </c>
      <c r="D32" t="s">
        <v>70</v>
      </c>
      <c r="E32" s="7">
        <v>3.8891666666666644</v>
      </c>
      <c r="F32">
        <v>-10</v>
      </c>
      <c r="G32" s="7">
        <v>149.98018533960197</v>
      </c>
      <c r="H32">
        <v>6.3664119003433066E-3</v>
      </c>
      <c r="I32">
        <v>0.95483563676173677</v>
      </c>
      <c r="L32" s="62" t="s">
        <v>135</v>
      </c>
      <c r="M32" s="62"/>
      <c r="N32" s="62"/>
      <c r="O32" s="62"/>
      <c r="P32" s="62"/>
      <c r="Q32" s="62"/>
      <c r="R32" s="62"/>
      <c r="S32" s="62"/>
      <c r="T32" s="62"/>
      <c r="U32" s="62"/>
      <c r="AW32" t="s">
        <v>86</v>
      </c>
      <c r="AX32" t="s">
        <v>68</v>
      </c>
      <c r="AY32" t="s">
        <v>69</v>
      </c>
      <c r="AZ32" t="s">
        <v>70</v>
      </c>
      <c r="BA32" s="7">
        <v>29.904444444444447</v>
      </c>
      <c r="BB32">
        <v>-35</v>
      </c>
      <c r="BC32" s="7">
        <v>22.585990190068728</v>
      </c>
      <c r="BD32">
        <v>1.0094054998725486E-3</v>
      </c>
      <c r="BE32">
        <v>2.2798422717922803E-2</v>
      </c>
      <c r="BF32" s="2">
        <v>1464.6153846153845</v>
      </c>
    </row>
    <row r="33" spans="1:58" x14ac:dyDescent="0.3">
      <c r="B33" t="s">
        <v>68</v>
      </c>
      <c r="C33" t="s">
        <v>69</v>
      </c>
      <c r="D33" t="s">
        <v>70</v>
      </c>
      <c r="E33" s="7">
        <v>3.8891666666666644</v>
      </c>
      <c r="F33">
        <v>-2</v>
      </c>
      <c r="G33" s="7">
        <v>100.13176122889395</v>
      </c>
      <c r="H33">
        <v>9.5978051765283606E-3</v>
      </c>
      <c r="I33">
        <v>0.96104513625758015</v>
      </c>
      <c r="M33" t="s">
        <v>68</v>
      </c>
      <c r="N33" t="s">
        <v>69</v>
      </c>
      <c r="O33" t="s">
        <v>70</v>
      </c>
      <c r="P33" s="5">
        <v>0</v>
      </c>
      <c r="Q33">
        <v>-35</v>
      </c>
      <c r="R33" s="7">
        <v>73.176051172663861</v>
      </c>
      <c r="S33">
        <v>7.8193817852085774E-4</v>
      </c>
      <c r="T33">
        <v>5.721914816530186E-2</v>
      </c>
      <c r="AW33" t="s">
        <v>87</v>
      </c>
      <c r="AX33" t="s">
        <v>68</v>
      </c>
      <c r="AY33" t="s">
        <v>69</v>
      </c>
      <c r="AZ33" t="s">
        <v>70</v>
      </c>
      <c r="BA33" s="7">
        <v>29.904444444444447</v>
      </c>
      <c r="BB33">
        <v>-10</v>
      </c>
      <c r="BC33" s="7">
        <v>7.7040192249797483</v>
      </c>
      <c r="BD33">
        <v>5.7595419529686597E-3</v>
      </c>
      <c r="BE33">
        <v>4.4371621932747962E-2</v>
      </c>
      <c r="BF33" s="2">
        <v>117.66153846153846</v>
      </c>
    </row>
    <row r="34" spans="1:58" x14ac:dyDescent="0.3">
      <c r="B34" t="s">
        <v>68</v>
      </c>
      <c r="C34" t="s">
        <v>69</v>
      </c>
      <c r="D34" t="s">
        <v>70</v>
      </c>
      <c r="E34" s="7">
        <v>5.9019444444444442</v>
      </c>
      <c r="F34">
        <v>-40</v>
      </c>
      <c r="G34" s="7">
        <v>62.994449882303918</v>
      </c>
      <c r="H34">
        <v>2.3201761187184914E-3</v>
      </c>
      <c r="I34">
        <v>0.14615821822873043</v>
      </c>
      <c r="L34" t="s">
        <v>72</v>
      </c>
      <c r="M34" t="s">
        <v>68</v>
      </c>
      <c r="N34" t="s">
        <v>69</v>
      </c>
      <c r="O34" t="s">
        <v>70</v>
      </c>
      <c r="P34" s="5">
        <v>2.2088888888888887</v>
      </c>
      <c r="Q34">
        <v>-35</v>
      </c>
      <c r="R34" s="7">
        <v>491.44529573268022</v>
      </c>
      <c r="S34">
        <v>3.2859236931811094E-3</v>
      </c>
      <c r="T34">
        <v>1.6148517411504113</v>
      </c>
      <c r="U34" s="2">
        <v>1313.5802469135801</v>
      </c>
      <c r="AX34" t="s">
        <v>68</v>
      </c>
      <c r="AY34" t="s">
        <v>69</v>
      </c>
      <c r="AZ34" t="s">
        <v>70</v>
      </c>
      <c r="BA34" s="7">
        <v>31.848055555555558</v>
      </c>
      <c r="BB34">
        <v>-35</v>
      </c>
      <c r="BC34" s="7">
        <v>63.443583662225414</v>
      </c>
      <c r="BD34">
        <v>8.7238345505532156E-4</v>
      </c>
      <c r="BE34">
        <v>5.5347132716343561E-2</v>
      </c>
    </row>
    <row r="35" spans="1:58" x14ac:dyDescent="0.3">
      <c r="A35" t="s">
        <v>74</v>
      </c>
      <c r="B35" t="s">
        <v>68</v>
      </c>
      <c r="C35" t="s">
        <v>69</v>
      </c>
      <c r="D35" t="s">
        <v>70</v>
      </c>
      <c r="E35" s="7">
        <v>5.9019444444444442</v>
      </c>
      <c r="F35">
        <v>-35</v>
      </c>
      <c r="G35" s="7">
        <v>90.237069077358413</v>
      </c>
      <c r="H35">
        <v>2.1164591155921572E-3</v>
      </c>
      <c r="I35">
        <v>0.19098306741309434</v>
      </c>
      <c r="J35" s="2">
        <v>967.57413994079241</v>
      </c>
      <c r="M35" t="s">
        <v>68</v>
      </c>
      <c r="N35" t="s">
        <v>69</v>
      </c>
      <c r="O35" t="s">
        <v>70</v>
      </c>
      <c r="P35" s="5">
        <v>3.8891666666666644</v>
      </c>
      <c r="Q35">
        <v>-35</v>
      </c>
      <c r="R35" s="7">
        <v>159.97081715736175</v>
      </c>
      <c r="S35">
        <v>5.1792574984945914E-4</v>
      </c>
      <c r="T35">
        <v>8.2853005430257309E-2</v>
      </c>
      <c r="AX35" t="s">
        <v>68</v>
      </c>
      <c r="AY35" t="s">
        <v>69</v>
      </c>
      <c r="AZ35" t="s">
        <v>70</v>
      </c>
      <c r="BA35" s="7">
        <v>31.848055555555558</v>
      </c>
      <c r="BB35">
        <v>-10</v>
      </c>
      <c r="BC35" s="7">
        <v>6.6685650191238466</v>
      </c>
      <c r="BD35">
        <v>5.4211809196165923E-3</v>
      </c>
      <c r="BE35">
        <v>3.6151497442896849E-2</v>
      </c>
    </row>
    <row r="36" spans="1:58" x14ac:dyDescent="0.3">
      <c r="B36" t="s">
        <v>68</v>
      </c>
      <c r="C36" t="s">
        <v>69</v>
      </c>
      <c r="D36" t="s">
        <v>70</v>
      </c>
      <c r="E36" s="7">
        <v>5.9019444444444442</v>
      </c>
      <c r="F36">
        <v>-30</v>
      </c>
      <c r="G36" s="7">
        <v>110.92111519939226</v>
      </c>
      <c r="H36">
        <v>2.3493721573466055E-3</v>
      </c>
      <c r="I36">
        <v>0.26059497971128759</v>
      </c>
      <c r="L36" t="s">
        <v>74</v>
      </c>
      <c r="M36" t="s">
        <v>68</v>
      </c>
      <c r="N36" t="s">
        <v>69</v>
      </c>
      <c r="O36" t="s">
        <v>70</v>
      </c>
      <c r="P36" s="5">
        <v>5.9019444444444442</v>
      </c>
      <c r="Q36">
        <v>-35</v>
      </c>
      <c r="R36" s="7">
        <v>90.237069077358413</v>
      </c>
      <c r="S36">
        <v>2.1164591155921572E-3</v>
      </c>
      <c r="T36">
        <v>0.19098306741309434</v>
      </c>
      <c r="U36" s="2">
        <v>966.91358024691363</v>
      </c>
      <c r="AW36" t="s">
        <v>88</v>
      </c>
      <c r="AX36" t="s">
        <v>68</v>
      </c>
      <c r="AY36" t="s">
        <v>69</v>
      </c>
      <c r="AZ36" t="s">
        <v>70</v>
      </c>
      <c r="BA36" s="7">
        <v>33.966944444444451</v>
      </c>
      <c r="BB36">
        <v>-35</v>
      </c>
      <c r="BC36" s="7">
        <v>133.6325312544721</v>
      </c>
      <c r="BD36">
        <v>3.275065616667855E-3</v>
      </c>
      <c r="BE36">
        <v>0.43765530837981409</v>
      </c>
      <c r="BF36" s="2">
        <v>95.072463768115938</v>
      </c>
    </row>
    <row r="37" spans="1:58" x14ac:dyDescent="0.3">
      <c r="B37" t="s">
        <v>68</v>
      </c>
      <c r="C37" t="s">
        <v>69</v>
      </c>
      <c r="D37" t="s">
        <v>70</v>
      </c>
      <c r="E37" s="7">
        <v>5.9019444444444442</v>
      </c>
      <c r="F37">
        <v>-25</v>
      </c>
      <c r="G37" s="7">
        <v>71.430838888123517</v>
      </c>
      <c r="H37">
        <v>2.6500186298955984E-3</v>
      </c>
      <c r="I37">
        <v>0.18929305380259831</v>
      </c>
      <c r="M37" t="s">
        <v>68</v>
      </c>
      <c r="N37" t="s">
        <v>69</v>
      </c>
      <c r="O37" t="s">
        <v>70</v>
      </c>
      <c r="P37" s="5">
        <v>7.4958333333333353</v>
      </c>
      <c r="Q37">
        <v>-35</v>
      </c>
      <c r="R37" s="7">
        <v>153.12071824924951</v>
      </c>
      <c r="S37">
        <v>2.8336927121226734E-3</v>
      </c>
      <c r="T37">
        <v>0.43389706337788753</v>
      </c>
      <c r="AW37" t="s">
        <v>89</v>
      </c>
      <c r="AX37" t="s">
        <v>68</v>
      </c>
      <c r="AY37" t="s">
        <v>69</v>
      </c>
      <c r="AZ37" t="s">
        <v>70</v>
      </c>
      <c r="BA37" s="7">
        <v>33.966944444444451</v>
      </c>
      <c r="BB37">
        <v>-10</v>
      </c>
      <c r="BC37" s="7">
        <v>17.47941864085189</v>
      </c>
      <c r="BD37">
        <v>6.2291265466385562E-3</v>
      </c>
      <c r="BE37">
        <v>0.10888151067553935</v>
      </c>
      <c r="BF37" s="2">
        <v>1168</v>
      </c>
    </row>
    <row r="38" spans="1:58" x14ac:dyDescent="0.3">
      <c r="B38" t="s">
        <v>68</v>
      </c>
      <c r="C38" t="s">
        <v>69</v>
      </c>
      <c r="D38" t="s">
        <v>70</v>
      </c>
      <c r="E38" s="7">
        <v>5.9019444444444442</v>
      </c>
      <c r="F38">
        <v>-20</v>
      </c>
      <c r="G38" s="7">
        <v>43.780231797397555</v>
      </c>
      <c r="H38">
        <v>3.161441961565363E-3</v>
      </c>
      <c r="I38">
        <v>0.13840866189135079</v>
      </c>
      <c r="L38" t="s">
        <v>76</v>
      </c>
      <c r="M38" t="s">
        <v>68</v>
      </c>
      <c r="N38" t="s">
        <v>69</v>
      </c>
      <c r="O38" t="s">
        <v>70</v>
      </c>
      <c r="P38" s="5">
        <v>9.9638888888888886</v>
      </c>
      <c r="Q38">
        <v>-35</v>
      </c>
      <c r="R38" s="7">
        <v>1698.247273685866</v>
      </c>
      <c r="S38">
        <v>1.2501048284409043E-3</v>
      </c>
      <c r="T38">
        <v>2.1229871167213035</v>
      </c>
      <c r="U38" s="2">
        <v>1442.4242424242425</v>
      </c>
      <c r="AX38" t="s">
        <v>68</v>
      </c>
      <c r="AY38" t="s">
        <v>69</v>
      </c>
      <c r="AZ38" t="s">
        <v>70</v>
      </c>
      <c r="BA38" s="7">
        <v>35.986666666666665</v>
      </c>
      <c r="BB38">
        <v>-35</v>
      </c>
      <c r="BC38" s="7">
        <v>564.0471916425663</v>
      </c>
      <c r="BD38">
        <v>2.173238895002658E-3</v>
      </c>
      <c r="BE38">
        <v>1.2258092954946431</v>
      </c>
    </row>
    <row r="39" spans="1:58" x14ac:dyDescent="0.3">
      <c r="B39" t="s">
        <v>68</v>
      </c>
      <c r="C39" t="s">
        <v>69</v>
      </c>
      <c r="D39" t="s">
        <v>70</v>
      </c>
      <c r="E39" s="7">
        <v>5.9019444444444442</v>
      </c>
      <c r="F39">
        <v>-15</v>
      </c>
      <c r="G39" s="7">
        <v>37.996893013624664</v>
      </c>
      <c r="H39">
        <v>4.9379379199807E-3</v>
      </c>
      <c r="I39">
        <v>0.18762629885342699</v>
      </c>
      <c r="P39" s="5">
        <v>11.924722222222218</v>
      </c>
      <c r="R39" s="7"/>
      <c r="AX39" t="s">
        <v>68</v>
      </c>
      <c r="AY39" t="s">
        <v>69</v>
      </c>
      <c r="AZ39" t="s">
        <v>70</v>
      </c>
      <c r="BA39" s="7">
        <v>35.986666666666665</v>
      </c>
      <c r="BB39">
        <v>-10</v>
      </c>
      <c r="BC39" s="7">
        <v>59.622205997960968</v>
      </c>
      <c r="BD39">
        <v>5.779495741429698E-3</v>
      </c>
      <c r="BE39">
        <v>0.34458628565985966</v>
      </c>
    </row>
    <row r="40" spans="1:58" x14ac:dyDescent="0.3">
      <c r="A40" t="s">
        <v>75</v>
      </c>
      <c r="B40" t="s">
        <v>68</v>
      </c>
      <c r="C40" t="s">
        <v>69</v>
      </c>
      <c r="D40" t="s">
        <v>70</v>
      </c>
      <c r="E40" s="7">
        <v>5.9019444444444442</v>
      </c>
      <c r="F40">
        <v>-10</v>
      </c>
      <c r="G40" s="7">
        <v>20.690111854355738</v>
      </c>
      <c r="H40">
        <v>4.1483728802488302E-2</v>
      </c>
      <c r="I40">
        <v>0.85830298905924185</v>
      </c>
      <c r="J40" s="2">
        <v>60.010766107415925</v>
      </c>
      <c r="L40" t="s">
        <v>78</v>
      </c>
      <c r="M40" t="s">
        <v>68</v>
      </c>
      <c r="N40" t="s">
        <v>69</v>
      </c>
      <c r="O40" t="s">
        <v>70</v>
      </c>
      <c r="P40" s="5">
        <v>13.928333333333335</v>
      </c>
      <c r="Q40">
        <v>-35</v>
      </c>
      <c r="R40" s="7">
        <v>110.64030549140263</v>
      </c>
      <c r="S40">
        <v>1.2250366896025939E-3</v>
      </c>
      <c r="T40">
        <v>0.13553843357580755</v>
      </c>
      <c r="U40" s="2">
        <v>652.07547169811323</v>
      </c>
      <c r="AW40" t="s">
        <v>90</v>
      </c>
      <c r="AX40" t="s">
        <v>68</v>
      </c>
      <c r="AY40" t="s">
        <v>69</v>
      </c>
      <c r="AZ40" t="s">
        <v>70</v>
      </c>
      <c r="BA40" s="7">
        <v>37.915555555555599</v>
      </c>
      <c r="BB40">
        <v>-35</v>
      </c>
      <c r="BC40" s="7">
        <v>216.75793356659415</v>
      </c>
      <c r="BD40">
        <v>3.2531861119518557E-3</v>
      </c>
      <c r="BE40">
        <v>0.7051538991342271</v>
      </c>
      <c r="BF40" s="2">
        <v>1514.2857142857142</v>
      </c>
    </row>
    <row r="41" spans="1:58" x14ac:dyDescent="0.3">
      <c r="B41" t="s">
        <v>68</v>
      </c>
      <c r="C41" t="s">
        <v>69</v>
      </c>
      <c r="D41" t="s">
        <v>70</v>
      </c>
      <c r="E41" s="7">
        <v>5.9019444444444398</v>
      </c>
      <c r="F41">
        <v>-2</v>
      </c>
      <c r="G41" s="7">
        <v>10.731156638721266</v>
      </c>
      <c r="H41">
        <v>3.1310880607009643E-2</v>
      </c>
      <c r="I41">
        <v>0.33600196429012047</v>
      </c>
      <c r="M41" t="s">
        <v>68</v>
      </c>
      <c r="N41" t="s">
        <v>69</v>
      </c>
      <c r="O41" t="s">
        <v>70</v>
      </c>
      <c r="P41" s="5">
        <v>15.997222222222224</v>
      </c>
      <c r="Q41">
        <v>-35</v>
      </c>
      <c r="R41" s="7">
        <v>101.93368811064379</v>
      </c>
      <c r="S41">
        <v>2.493500079685235E-3</v>
      </c>
      <c r="T41">
        <v>0.25417165942650016</v>
      </c>
      <c r="AW41" t="s">
        <v>91</v>
      </c>
      <c r="AX41" t="s">
        <v>68</v>
      </c>
      <c r="AY41" t="s">
        <v>69</v>
      </c>
      <c r="AZ41" t="s">
        <v>70</v>
      </c>
      <c r="BA41" s="7">
        <v>37.915555555555599</v>
      </c>
      <c r="BB41">
        <v>-10</v>
      </c>
      <c r="BC41" s="7">
        <v>19.88559355739854</v>
      </c>
      <c r="BD41">
        <v>4.7932890743928045E-3</v>
      </c>
      <c r="BE41">
        <v>9.5317398336494372E-2</v>
      </c>
      <c r="BF41" s="2">
        <v>79.208791208791212</v>
      </c>
    </row>
    <row r="42" spans="1:58" x14ac:dyDescent="0.3">
      <c r="B42" t="s">
        <v>68</v>
      </c>
      <c r="C42" t="s">
        <v>69</v>
      </c>
      <c r="D42" t="s">
        <v>70</v>
      </c>
      <c r="E42" s="7">
        <v>7.4958333333333353</v>
      </c>
      <c r="F42">
        <v>-40</v>
      </c>
      <c r="G42" s="7">
        <v>156.86543179666813</v>
      </c>
      <c r="H42">
        <v>3.7053485767092591E-3</v>
      </c>
      <c r="I42">
        <v>0.58124110444266774</v>
      </c>
      <c r="L42" t="s">
        <v>80</v>
      </c>
      <c r="M42" t="s">
        <v>68</v>
      </c>
      <c r="N42" t="s">
        <v>69</v>
      </c>
      <c r="O42" t="s">
        <v>70</v>
      </c>
      <c r="P42" s="5">
        <v>17.859722222222221</v>
      </c>
      <c r="Q42">
        <v>-35</v>
      </c>
      <c r="R42" s="7">
        <v>23.652918806972547</v>
      </c>
      <c r="S42">
        <v>4.0311182703105659E-4</v>
      </c>
      <c r="T42">
        <v>9.5347713148959418E-3</v>
      </c>
      <c r="U42" s="2">
        <v>2021.0526315789473</v>
      </c>
      <c r="AX42" t="s">
        <v>68</v>
      </c>
      <c r="AY42" t="s">
        <v>69</v>
      </c>
      <c r="AZ42" t="s">
        <v>70</v>
      </c>
      <c r="BA42" s="7">
        <v>39.897222222222226</v>
      </c>
      <c r="BB42">
        <v>-35</v>
      </c>
      <c r="BC42" s="7">
        <v>117.31288063356152</v>
      </c>
      <c r="BD42">
        <v>2.4947683356752524E-3</v>
      </c>
      <c r="BE42">
        <v>0.29266845997145979</v>
      </c>
    </row>
    <row r="43" spans="1:58" x14ac:dyDescent="0.3">
      <c r="B43" t="s">
        <v>68</v>
      </c>
      <c r="C43" t="s">
        <v>69</v>
      </c>
      <c r="D43" t="s">
        <v>70</v>
      </c>
      <c r="E43" s="7">
        <v>7.4958333333333353</v>
      </c>
      <c r="F43">
        <v>-35</v>
      </c>
      <c r="G43" s="7">
        <v>153.12071824924951</v>
      </c>
      <c r="H43">
        <v>2.8336927121226734E-3</v>
      </c>
      <c r="I43">
        <v>0.43389706337788753</v>
      </c>
      <c r="M43" t="s">
        <v>68</v>
      </c>
      <c r="N43" t="s">
        <v>69</v>
      </c>
      <c r="O43" t="s">
        <v>70</v>
      </c>
      <c r="P43" s="5">
        <v>19.939444444444444</v>
      </c>
      <c r="Q43">
        <v>-35</v>
      </c>
      <c r="R43" s="7">
        <v>10.954139698575743</v>
      </c>
      <c r="S43">
        <v>4.1288862961234843E-3</v>
      </c>
      <c r="T43">
        <v>4.5228397287271627E-2</v>
      </c>
      <c r="AX43" t="s">
        <v>68</v>
      </c>
      <c r="AY43" t="s">
        <v>69</v>
      </c>
      <c r="AZ43" t="s">
        <v>70</v>
      </c>
      <c r="BA43" s="7">
        <v>39.897222222222226</v>
      </c>
      <c r="BB43">
        <v>-10</v>
      </c>
      <c r="BC43" s="7">
        <v>102.9230427508535</v>
      </c>
      <c r="BD43">
        <v>4.6714469691162136E-3</v>
      </c>
      <c r="BE43">
        <v>0.48079953611069309</v>
      </c>
    </row>
    <row r="44" spans="1:58" x14ac:dyDescent="0.3">
      <c r="B44" t="s">
        <v>68</v>
      </c>
      <c r="C44" t="s">
        <v>69</v>
      </c>
      <c r="D44" t="s">
        <v>70</v>
      </c>
      <c r="E44" s="7">
        <v>7.4958333333333353</v>
      </c>
      <c r="F44">
        <v>-30</v>
      </c>
      <c r="G44" s="7">
        <v>118.54631360270064</v>
      </c>
      <c r="H44">
        <v>1.5240731940747466E-2</v>
      </c>
      <c r="I44">
        <v>1.8067325881825456</v>
      </c>
      <c r="L44" t="s">
        <v>82</v>
      </c>
      <c r="M44" t="s">
        <v>68</v>
      </c>
      <c r="N44" t="s">
        <v>69</v>
      </c>
      <c r="O44" t="s">
        <v>70</v>
      </c>
      <c r="P44" s="5">
        <v>21.947499999999998</v>
      </c>
      <c r="Q44">
        <v>-35</v>
      </c>
      <c r="R44" s="7">
        <v>2082.6172970037833</v>
      </c>
      <c r="S44">
        <v>1.1021063552632165E-3</v>
      </c>
      <c r="T44">
        <v>2.2952657586089713</v>
      </c>
      <c r="U44" s="2">
        <v>148.36363636363637</v>
      </c>
      <c r="AW44" t="s">
        <v>92</v>
      </c>
      <c r="AX44" t="s">
        <v>68</v>
      </c>
      <c r="AY44" t="s">
        <v>69</v>
      </c>
      <c r="AZ44" t="s">
        <v>70</v>
      </c>
      <c r="BA44" s="7">
        <v>41.944166666666668</v>
      </c>
      <c r="BB44">
        <v>-35</v>
      </c>
      <c r="BC44" s="7">
        <v>38.818867140263684</v>
      </c>
      <c r="BD44">
        <v>9.887537904957023E-4</v>
      </c>
      <c r="BE44">
        <v>3.8382302027684785E-2</v>
      </c>
      <c r="BF44" s="2">
        <v>1000.6779661016949</v>
      </c>
    </row>
    <row r="45" spans="1:58" x14ac:dyDescent="0.3">
      <c r="B45" t="s">
        <v>68</v>
      </c>
      <c r="C45" t="s">
        <v>69</v>
      </c>
      <c r="D45" t="s">
        <v>70</v>
      </c>
      <c r="E45" s="7">
        <v>7.4958333333333353</v>
      </c>
      <c r="F45">
        <v>-25</v>
      </c>
      <c r="G45" s="7">
        <v>89.218396730926358</v>
      </c>
      <c r="H45">
        <v>7.6413648573706886E-3</v>
      </c>
      <c r="I45">
        <v>0.68175032141065639</v>
      </c>
      <c r="M45" t="s">
        <v>68</v>
      </c>
      <c r="N45" t="s">
        <v>69</v>
      </c>
      <c r="O45" t="s">
        <v>70</v>
      </c>
      <c r="P45" s="5">
        <v>23.929722222222225</v>
      </c>
      <c r="Q45">
        <v>-35</v>
      </c>
      <c r="R45" s="7">
        <v>542.51350491480309</v>
      </c>
      <c r="S45">
        <v>3.5045919229029963E-3</v>
      </c>
      <c r="T45">
        <v>1.9012884473902141</v>
      </c>
      <c r="AW45" t="s">
        <v>93</v>
      </c>
      <c r="AX45" t="s">
        <v>68</v>
      </c>
      <c r="AY45" t="s">
        <v>69</v>
      </c>
      <c r="AZ45" t="s">
        <v>70</v>
      </c>
      <c r="BA45" s="7">
        <v>41.944166666666668</v>
      </c>
      <c r="BB45">
        <v>-10</v>
      </c>
      <c r="BC45" s="7">
        <v>17.070386091280543</v>
      </c>
      <c r="BD45">
        <v>9.7164061072893739E-3</v>
      </c>
      <c r="BE45">
        <v>0.16586280367110584</v>
      </c>
      <c r="BF45" s="2">
        <v>111.04000000000002</v>
      </c>
    </row>
    <row r="46" spans="1:58" x14ac:dyDescent="0.3">
      <c r="B46" t="s">
        <v>68</v>
      </c>
      <c r="C46" t="s">
        <v>69</v>
      </c>
      <c r="D46" t="s">
        <v>70</v>
      </c>
      <c r="E46" s="7">
        <v>7.4958333333333353</v>
      </c>
      <c r="F46">
        <v>-20</v>
      </c>
      <c r="G46" s="7">
        <v>64.307984216604595</v>
      </c>
      <c r="H46">
        <v>4.605428564258488E-3</v>
      </c>
      <c r="I46">
        <v>0.29616582742103481</v>
      </c>
      <c r="L46" t="s">
        <v>84</v>
      </c>
      <c r="M46" t="s">
        <v>68</v>
      </c>
      <c r="N46" t="s">
        <v>69</v>
      </c>
      <c r="O46" t="s">
        <v>70</v>
      </c>
      <c r="P46" s="5">
        <v>25.960555555555562</v>
      </c>
      <c r="Q46">
        <v>-35</v>
      </c>
      <c r="R46" s="7">
        <v>105.33744010454757</v>
      </c>
      <c r="S46">
        <v>3.3715490339824607E-3</v>
      </c>
      <c r="T46">
        <v>0.35515034442667259</v>
      </c>
      <c r="U46" s="2">
        <v>1175.7142857142858</v>
      </c>
      <c r="AX46" t="s">
        <v>68</v>
      </c>
      <c r="AY46" t="s">
        <v>69</v>
      </c>
      <c r="AZ46" t="s">
        <v>70</v>
      </c>
      <c r="BA46" s="7">
        <v>43.915833333333332</v>
      </c>
      <c r="BB46">
        <v>-35</v>
      </c>
      <c r="BC46" s="7">
        <v>24.514118002626319</v>
      </c>
      <c r="BD46">
        <v>2.3968855979283931E-4</v>
      </c>
      <c r="BE46">
        <v>5.8757536386412181E-3</v>
      </c>
    </row>
    <row r="47" spans="1:58" x14ac:dyDescent="0.3">
      <c r="B47" t="s">
        <v>68</v>
      </c>
      <c r="C47" t="s">
        <v>69</v>
      </c>
      <c r="D47" t="s">
        <v>70</v>
      </c>
      <c r="E47" s="7">
        <v>7.4958333333333353</v>
      </c>
      <c r="F47">
        <v>-15</v>
      </c>
      <c r="G47" s="7">
        <v>34.132482348387853</v>
      </c>
      <c r="H47">
        <v>3.8164069353778204E-3</v>
      </c>
      <c r="I47">
        <v>0.13026344235604845</v>
      </c>
      <c r="M47" t="s">
        <v>68</v>
      </c>
      <c r="N47" t="s">
        <v>69</v>
      </c>
      <c r="O47" t="s">
        <v>70</v>
      </c>
      <c r="P47" s="5">
        <v>27.51</v>
      </c>
      <c r="Q47">
        <v>-35</v>
      </c>
      <c r="R47" s="7">
        <v>201.72677928490006</v>
      </c>
      <c r="S47">
        <v>1.4038877180250831E-3</v>
      </c>
      <c r="T47">
        <v>0.28320174783482793</v>
      </c>
      <c r="AX47" t="s">
        <v>68</v>
      </c>
      <c r="AY47" t="s">
        <v>69</v>
      </c>
      <c r="AZ47" t="s">
        <v>70</v>
      </c>
      <c r="BA47" s="7">
        <v>43.915833333333332</v>
      </c>
      <c r="BB47">
        <v>-10</v>
      </c>
      <c r="BC47" s="7">
        <v>17.050840953798957</v>
      </c>
      <c r="BD47">
        <v>3.834027532623296E-3</v>
      </c>
      <c r="BE47">
        <v>6.5373393671246061E-2</v>
      </c>
    </row>
    <row r="48" spans="1:58" x14ac:dyDescent="0.3">
      <c r="B48" t="s">
        <v>68</v>
      </c>
      <c r="C48" t="s">
        <v>69</v>
      </c>
      <c r="D48" t="s">
        <v>70</v>
      </c>
      <c r="E48" s="7">
        <v>7.4958333333333353</v>
      </c>
      <c r="F48">
        <v>-10</v>
      </c>
      <c r="G48" s="7">
        <v>23.003952845558377</v>
      </c>
      <c r="H48">
        <v>1.2298859702115882E-2</v>
      </c>
      <c r="I48">
        <v>0.28292238864161195</v>
      </c>
      <c r="L48" t="s">
        <v>86</v>
      </c>
      <c r="M48" t="s">
        <v>68</v>
      </c>
      <c r="N48" t="s">
        <v>69</v>
      </c>
      <c r="O48" t="s">
        <v>70</v>
      </c>
      <c r="P48" s="5">
        <v>29.904444444444447</v>
      </c>
      <c r="Q48">
        <v>-35</v>
      </c>
      <c r="R48" s="7">
        <v>22.585990190068728</v>
      </c>
      <c r="S48">
        <v>1.0094054998725486E-3</v>
      </c>
      <c r="T48">
        <v>2.2798422717922803E-2</v>
      </c>
      <c r="U48" s="2">
        <v>1464.6153846153845</v>
      </c>
      <c r="AW48" t="s">
        <v>94</v>
      </c>
      <c r="AX48" t="s">
        <v>68</v>
      </c>
      <c r="AY48" t="s">
        <v>69</v>
      </c>
      <c r="AZ48" t="s">
        <v>70</v>
      </c>
      <c r="BA48" s="7">
        <v>45.898611111111109</v>
      </c>
      <c r="BB48">
        <v>-35</v>
      </c>
      <c r="BC48" s="7">
        <v>70.54904990108831</v>
      </c>
      <c r="BD48">
        <v>1.1261423372623573E-3</v>
      </c>
      <c r="BE48">
        <v>7.9448271947250265E-2</v>
      </c>
      <c r="BF48" s="2">
        <v>993.33333333333337</v>
      </c>
    </row>
    <row r="49" spans="1:58" x14ac:dyDescent="0.3">
      <c r="B49" t="s">
        <v>68</v>
      </c>
      <c r="C49" t="s">
        <v>69</v>
      </c>
      <c r="D49" t="s">
        <v>70</v>
      </c>
      <c r="E49" s="7">
        <v>7.4958333333333353</v>
      </c>
      <c r="F49">
        <v>-2</v>
      </c>
      <c r="G49" s="7">
        <v>13.244088444132807</v>
      </c>
      <c r="H49">
        <v>2.7651453679492125E-2</v>
      </c>
      <c r="I49">
        <v>0.36621829814003526</v>
      </c>
      <c r="M49" t="s">
        <v>68</v>
      </c>
      <c r="N49" t="s">
        <v>69</v>
      </c>
      <c r="O49" t="s">
        <v>70</v>
      </c>
      <c r="P49" s="5">
        <v>31.848055555555558</v>
      </c>
      <c r="Q49">
        <v>-35</v>
      </c>
      <c r="R49" s="7">
        <v>63.443583662225414</v>
      </c>
      <c r="S49">
        <v>8.7238345505532156E-4</v>
      </c>
      <c r="T49">
        <v>5.5347132716343561E-2</v>
      </c>
      <c r="AW49" t="s">
        <v>95</v>
      </c>
      <c r="AX49" t="s">
        <v>68</v>
      </c>
      <c r="AY49" t="s">
        <v>69</v>
      </c>
      <c r="AZ49" t="s">
        <v>70</v>
      </c>
      <c r="BA49" s="7">
        <v>45.898611111111109</v>
      </c>
      <c r="BB49">
        <v>-10</v>
      </c>
      <c r="BC49" s="7">
        <v>70.162224671517563</v>
      </c>
      <c r="BD49">
        <v>4.4005740479881881E-3</v>
      </c>
      <c r="BE49">
        <v>0.30875406503859676</v>
      </c>
      <c r="BF49" s="2">
        <v>90.666666666666671</v>
      </c>
    </row>
    <row r="50" spans="1:58" x14ac:dyDescent="0.3">
      <c r="B50" t="s">
        <v>68</v>
      </c>
      <c r="C50" t="s">
        <v>69</v>
      </c>
      <c r="D50" t="s">
        <v>70</v>
      </c>
      <c r="E50" s="7">
        <v>9.9638888888888886</v>
      </c>
      <c r="F50">
        <v>-40</v>
      </c>
      <c r="G50" s="7">
        <v>1247.3110277064254</v>
      </c>
      <c r="H50">
        <v>3.199472414147685E-3</v>
      </c>
      <c r="I50">
        <v>3.9907372250089068</v>
      </c>
      <c r="L50" t="s">
        <v>88</v>
      </c>
      <c r="M50" t="s">
        <v>68</v>
      </c>
      <c r="N50" t="s">
        <v>69</v>
      </c>
      <c r="O50" t="s">
        <v>70</v>
      </c>
      <c r="P50" s="5">
        <v>33.966944444444451</v>
      </c>
      <c r="Q50">
        <v>-35</v>
      </c>
      <c r="R50" s="7">
        <v>133.6325312544721</v>
      </c>
      <c r="S50">
        <v>3.275065616667855E-3</v>
      </c>
      <c r="T50">
        <v>0.43765530837981409</v>
      </c>
      <c r="U50" s="2">
        <v>1168</v>
      </c>
    </row>
    <row r="51" spans="1:58" x14ac:dyDescent="0.3">
      <c r="A51" t="s">
        <v>76</v>
      </c>
      <c r="B51" t="s">
        <v>68</v>
      </c>
      <c r="C51" t="s">
        <v>69</v>
      </c>
      <c r="D51" t="s">
        <v>70</v>
      </c>
      <c r="E51" s="7">
        <v>9.9638888888888886</v>
      </c>
      <c r="F51">
        <v>-35</v>
      </c>
      <c r="G51" s="7">
        <v>1698.247273685866</v>
      </c>
      <c r="H51">
        <v>1.2501048284409043E-3</v>
      </c>
      <c r="I51">
        <v>2.1229871167213035</v>
      </c>
      <c r="J51" s="2">
        <v>1443.1191623919653</v>
      </c>
      <c r="M51" t="s">
        <v>68</v>
      </c>
      <c r="N51" t="s">
        <v>69</v>
      </c>
      <c r="O51" t="s">
        <v>70</v>
      </c>
      <c r="P51" s="5">
        <v>35.986666666666665</v>
      </c>
      <c r="Q51">
        <v>-35</v>
      </c>
      <c r="R51" s="7">
        <v>564.0471916425663</v>
      </c>
      <c r="S51">
        <v>2.173238895002658E-3</v>
      </c>
      <c r="T51">
        <v>1.2258092954946431</v>
      </c>
    </row>
    <row r="52" spans="1:58" x14ac:dyDescent="0.3">
      <c r="B52" t="s">
        <v>68</v>
      </c>
      <c r="C52" t="s">
        <v>69</v>
      </c>
      <c r="D52" t="s">
        <v>70</v>
      </c>
      <c r="E52" s="7">
        <v>9.9638888888888886</v>
      </c>
      <c r="F52">
        <v>-30</v>
      </c>
      <c r="G52" s="7">
        <v>419.52016705735014</v>
      </c>
      <c r="H52">
        <v>1.0557560927406413E-3</v>
      </c>
      <c r="I52">
        <v>0.44291097239836913</v>
      </c>
      <c r="L52" t="s">
        <v>90</v>
      </c>
      <c r="M52" t="s">
        <v>68</v>
      </c>
      <c r="N52" t="s">
        <v>69</v>
      </c>
      <c r="O52" t="s">
        <v>70</v>
      </c>
      <c r="P52" s="5">
        <v>37.915555555555599</v>
      </c>
      <c r="Q52">
        <v>-35</v>
      </c>
      <c r="R52" s="7">
        <v>216.75793356659415</v>
      </c>
      <c r="S52">
        <v>3.2531861119518557E-3</v>
      </c>
      <c r="T52">
        <v>0.7051538991342271</v>
      </c>
      <c r="U52" s="2">
        <v>1514.2857142857142</v>
      </c>
    </row>
    <row r="53" spans="1:58" x14ac:dyDescent="0.3">
      <c r="B53" t="s">
        <v>68</v>
      </c>
      <c r="C53" t="s">
        <v>69</v>
      </c>
      <c r="D53" t="s">
        <v>70</v>
      </c>
      <c r="E53" s="7">
        <v>9.9638888888888886</v>
      </c>
      <c r="F53">
        <v>-25</v>
      </c>
      <c r="G53" s="7">
        <v>552.01318309813337</v>
      </c>
      <c r="H53">
        <v>1.020584621357196E-2</v>
      </c>
      <c r="I53">
        <v>5.6337616545638882</v>
      </c>
      <c r="M53" t="s">
        <v>68</v>
      </c>
      <c r="N53" t="s">
        <v>69</v>
      </c>
      <c r="O53" t="s">
        <v>70</v>
      </c>
      <c r="P53" s="5">
        <v>39.897222222222226</v>
      </c>
      <c r="Q53">
        <v>-35</v>
      </c>
      <c r="R53" s="7">
        <v>117.31288063356152</v>
      </c>
      <c r="S53">
        <v>2.4947683356752524E-3</v>
      </c>
      <c r="T53">
        <v>0.29266845997145979</v>
      </c>
    </row>
    <row r="54" spans="1:58" x14ac:dyDescent="0.3">
      <c r="B54" t="s">
        <v>68</v>
      </c>
      <c r="C54" t="s">
        <v>69</v>
      </c>
      <c r="D54" t="s">
        <v>70</v>
      </c>
      <c r="E54" s="7">
        <v>9.9638888888888886</v>
      </c>
      <c r="F54">
        <v>-20</v>
      </c>
      <c r="G54" s="7">
        <v>153.52860504938232</v>
      </c>
      <c r="H54">
        <v>3.6588295361462374E-3</v>
      </c>
      <c r="I54">
        <v>0.56173499479801048</v>
      </c>
      <c r="L54" t="s">
        <v>92</v>
      </c>
      <c r="M54" t="s">
        <v>68</v>
      </c>
      <c r="N54" t="s">
        <v>69</v>
      </c>
      <c r="O54" t="s">
        <v>70</v>
      </c>
      <c r="P54" s="5">
        <v>41.944166666666668</v>
      </c>
      <c r="Q54">
        <v>-35</v>
      </c>
      <c r="R54" s="7">
        <v>38.818867140263684</v>
      </c>
      <c r="S54">
        <v>9.887537904957023E-4</v>
      </c>
      <c r="T54">
        <v>3.8382302027684785E-2</v>
      </c>
      <c r="U54" s="2">
        <v>1000.6779661016949</v>
      </c>
    </row>
    <row r="55" spans="1:58" x14ac:dyDescent="0.3">
      <c r="B55" t="s">
        <v>68</v>
      </c>
      <c r="C55" t="s">
        <v>69</v>
      </c>
      <c r="D55" t="s">
        <v>70</v>
      </c>
      <c r="E55" s="7">
        <v>9.9638888888888886</v>
      </c>
      <c r="F55">
        <v>-15</v>
      </c>
      <c r="G55" s="7">
        <v>106.88774019047851</v>
      </c>
      <c r="H55">
        <v>2.9953947753841559E-3</v>
      </c>
      <c r="I55">
        <v>0.32017097851917842</v>
      </c>
      <c r="M55" t="s">
        <v>68</v>
      </c>
      <c r="N55" t="s">
        <v>69</v>
      </c>
      <c r="O55" t="s">
        <v>70</v>
      </c>
      <c r="P55" s="5">
        <v>43.915833333333332</v>
      </c>
      <c r="Q55">
        <v>-35</v>
      </c>
      <c r="R55" s="7">
        <v>24.514118002626319</v>
      </c>
      <c r="S55">
        <v>2.3968855979283931E-4</v>
      </c>
      <c r="T55">
        <v>5.8757536386412181E-3</v>
      </c>
    </row>
    <row r="56" spans="1:58" x14ac:dyDescent="0.3">
      <c r="A56" t="s">
        <v>77</v>
      </c>
      <c r="B56" t="s">
        <v>68</v>
      </c>
      <c r="C56" t="s">
        <v>69</v>
      </c>
      <c r="D56" t="s">
        <v>70</v>
      </c>
      <c r="E56" s="7">
        <v>9.9638888888888886</v>
      </c>
      <c r="F56">
        <v>-10</v>
      </c>
      <c r="G56" s="7">
        <v>21.779011901669879</v>
      </c>
      <c r="H56">
        <v>2.5490559479492141E-3</v>
      </c>
      <c r="I56">
        <v>5.5515919828408332E-2</v>
      </c>
      <c r="J56" s="2">
        <v>104.02215527179665</v>
      </c>
      <c r="L56" t="s">
        <v>94</v>
      </c>
      <c r="M56" t="s">
        <v>68</v>
      </c>
      <c r="N56" t="s">
        <v>69</v>
      </c>
      <c r="O56" t="s">
        <v>70</v>
      </c>
      <c r="P56" s="5">
        <v>45.898611111111109</v>
      </c>
      <c r="Q56">
        <v>-35</v>
      </c>
      <c r="R56" s="7">
        <v>70.54904990108831</v>
      </c>
      <c r="S56">
        <v>1.1261423372623573E-3</v>
      </c>
      <c r="T56">
        <v>7.9448271947250265E-2</v>
      </c>
      <c r="U56" s="2">
        <v>993.33333333333337</v>
      </c>
    </row>
    <row r="57" spans="1:58" x14ac:dyDescent="0.3">
      <c r="B57" t="s">
        <v>68</v>
      </c>
      <c r="C57" t="s">
        <v>69</v>
      </c>
      <c r="D57" t="s">
        <v>70</v>
      </c>
      <c r="E57" s="7">
        <v>9.9638888888888886</v>
      </c>
      <c r="F57">
        <v>-2</v>
      </c>
      <c r="G57" s="7">
        <v>28.983821356559829</v>
      </c>
      <c r="H57">
        <v>1.7663544725997193E-2</v>
      </c>
      <c r="I57">
        <v>0.51195702486190708</v>
      </c>
    </row>
    <row r="58" spans="1:58" x14ac:dyDescent="0.3">
      <c r="B58" t="s">
        <v>68</v>
      </c>
      <c r="C58" t="s">
        <v>69</v>
      </c>
      <c r="D58" t="s">
        <v>70</v>
      </c>
      <c r="E58" s="7">
        <v>11.924722222222218</v>
      </c>
      <c r="F58">
        <v>-40</v>
      </c>
      <c r="G58" s="7">
        <v>756.02398019032023</v>
      </c>
      <c r="H58">
        <v>2.4416186122969883E-3</v>
      </c>
      <c r="I58">
        <v>1.1286473857194046</v>
      </c>
      <c r="T58" t="s">
        <v>143</v>
      </c>
      <c r="U58" s="2">
        <f>AVERAGE(U6:U29)</f>
        <v>93.178581767271183</v>
      </c>
    </row>
    <row r="59" spans="1:58" x14ac:dyDescent="0.3">
      <c r="B59" t="s">
        <v>68</v>
      </c>
      <c r="C59" t="s">
        <v>69</v>
      </c>
      <c r="D59" t="s">
        <v>70</v>
      </c>
      <c r="E59" s="7">
        <v>11.924722222222218</v>
      </c>
      <c r="F59">
        <v>-30</v>
      </c>
      <c r="G59" s="7">
        <v>56.618623844736042</v>
      </c>
      <c r="H59">
        <v>1.5819934421936143E-2</v>
      </c>
      <c r="I59">
        <v>0.52879787087816399</v>
      </c>
      <c r="T59" t="s">
        <v>144</v>
      </c>
      <c r="U59" s="2">
        <f>MIN(U6:U29)</f>
        <v>41.083333333333336</v>
      </c>
    </row>
    <row r="60" spans="1:58" x14ac:dyDescent="0.3">
      <c r="B60" t="s">
        <v>68</v>
      </c>
      <c r="C60" t="s">
        <v>69</v>
      </c>
      <c r="D60" t="s">
        <v>70</v>
      </c>
      <c r="E60" s="7">
        <v>11.924722222222218</v>
      </c>
      <c r="F60">
        <v>-25</v>
      </c>
      <c r="G60" s="7">
        <v>35.725343656110596</v>
      </c>
      <c r="H60">
        <v>1.8887108927355463E-3</v>
      </c>
      <c r="I60">
        <v>3.850325354138364E-2</v>
      </c>
      <c r="T60" t="s">
        <v>145</v>
      </c>
      <c r="U60" s="2">
        <f>MAX(U7:U30)</f>
        <v>125.65517241379311</v>
      </c>
    </row>
    <row r="61" spans="1:58" x14ac:dyDescent="0.3">
      <c r="B61" t="s">
        <v>68</v>
      </c>
      <c r="C61" t="s">
        <v>69</v>
      </c>
      <c r="D61" t="s">
        <v>70</v>
      </c>
      <c r="E61" s="7">
        <v>11.924722222222218</v>
      </c>
      <c r="F61">
        <v>-20</v>
      </c>
      <c r="G61" s="7">
        <v>7.8064627041935317</v>
      </c>
      <c r="H61">
        <v>4.4385777190694307E-3</v>
      </c>
      <c r="I61">
        <v>0.15940111221833539</v>
      </c>
      <c r="T61" t="s">
        <v>146</v>
      </c>
      <c r="U61" s="2">
        <f>_xlfn.STDEV.S(U6:U29)</f>
        <v>24.767523840014579</v>
      </c>
    </row>
    <row r="62" spans="1:58" x14ac:dyDescent="0.3">
      <c r="B62" t="s">
        <v>68</v>
      </c>
      <c r="C62" t="s">
        <v>69</v>
      </c>
      <c r="D62" t="s">
        <v>70</v>
      </c>
      <c r="E62" s="7">
        <v>11.924722222222218</v>
      </c>
      <c r="F62">
        <v>-15</v>
      </c>
      <c r="G62" s="7">
        <v>25.717390802720587</v>
      </c>
      <c r="H62">
        <v>3.8319305515482293E-3</v>
      </c>
      <c r="I62">
        <v>0.34843965345888983</v>
      </c>
      <c r="U62" s="2"/>
    </row>
    <row r="63" spans="1:58" x14ac:dyDescent="0.3">
      <c r="B63" t="s">
        <v>68</v>
      </c>
      <c r="C63" t="s">
        <v>69</v>
      </c>
      <c r="D63" t="s">
        <v>70</v>
      </c>
      <c r="E63" s="7">
        <v>11.924722222222218</v>
      </c>
      <c r="F63">
        <v>-10</v>
      </c>
      <c r="G63" s="7">
        <v>32.810590782888148</v>
      </c>
      <c r="H63">
        <v>3.9234063687693665E-3</v>
      </c>
      <c r="I63">
        <v>0.29142041633768806</v>
      </c>
      <c r="T63" t="s">
        <v>143</v>
      </c>
      <c r="U63" s="2">
        <f>AVERAGE(U33:U56)</f>
        <v>1155.0863744396538</v>
      </c>
    </row>
    <row r="64" spans="1:58" x14ac:dyDescent="0.3">
      <c r="B64" t="s">
        <v>68</v>
      </c>
      <c r="C64" t="s">
        <v>69</v>
      </c>
      <c r="D64" t="s">
        <v>70</v>
      </c>
      <c r="E64" s="7">
        <v>11.924722222222201</v>
      </c>
      <c r="F64">
        <v>-2</v>
      </c>
      <c r="G64" s="7">
        <v>28.114703010374726</v>
      </c>
      <c r="H64">
        <v>6.6531895445539882E-3</v>
      </c>
      <c r="I64">
        <v>0.27730133662126699</v>
      </c>
      <c r="T64" t="s">
        <v>144</v>
      </c>
      <c r="U64" s="2">
        <f>MIN(U33:U56)</f>
        <v>148.36363636363637</v>
      </c>
    </row>
    <row r="65" spans="1:21" x14ac:dyDescent="0.3">
      <c r="B65" t="s">
        <v>68</v>
      </c>
      <c r="C65" t="s">
        <v>69</v>
      </c>
      <c r="D65" t="s">
        <v>70</v>
      </c>
      <c r="E65" s="7">
        <v>13.928333333333335</v>
      </c>
      <c r="F65">
        <v>-40</v>
      </c>
      <c r="G65" s="7">
        <v>139.76930004153255</v>
      </c>
      <c r="H65">
        <v>6.8088498065187013E-4</v>
      </c>
      <c r="I65">
        <v>9.5166817154504313E-2</v>
      </c>
      <c r="T65" t="s">
        <v>145</v>
      </c>
      <c r="U65" s="2">
        <f>MAX(U33:U56)</f>
        <v>2021.0526315789473</v>
      </c>
    </row>
    <row r="66" spans="1:21" x14ac:dyDescent="0.3">
      <c r="A66" t="s">
        <v>78</v>
      </c>
      <c r="B66" t="s">
        <v>68</v>
      </c>
      <c r="C66" t="s">
        <v>69</v>
      </c>
      <c r="D66" t="s">
        <v>70</v>
      </c>
      <c r="E66" s="7">
        <v>13.928333333333335</v>
      </c>
      <c r="F66">
        <v>-35</v>
      </c>
      <c r="G66" s="7">
        <v>110.64030549140263</v>
      </c>
      <c r="H66">
        <v>1.2250366896025939E-3</v>
      </c>
      <c r="I66">
        <v>0.13553843357580755</v>
      </c>
      <c r="J66" s="2">
        <v>652.45868647484247</v>
      </c>
      <c r="T66" t="s">
        <v>146</v>
      </c>
      <c r="U66" s="2">
        <f>_xlfn.STDEV.S(U33:U56)</f>
        <v>470.48632535547426</v>
      </c>
    </row>
    <row r="67" spans="1:21" x14ac:dyDescent="0.3">
      <c r="B67" t="s">
        <v>68</v>
      </c>
      <c r="C67" t="s">
        <v>69</v>
      </c>
      <c r="D67" t="s">
        <v>70</v>
      </c>
      <c r="E67" s="7">
        <v>13.928333333333335</v>
      </c>
      <c r="F67">
        <v>-30</v>
      </c>
      <c r="G67" s="7">
        <v>76.175353614750605</v>
      </c>
      <c r="H67">
        <v>4.4375110392013183E-3</v>
      </c>
      <c r="I67">
        <v>0.33802897258051984</v>
      </c>
    </row>
    <row r="68" spans="1:21" x14ac:dyDescent="0.3">
      <c r="B68" t="s">
        <v>68</v>
      </c>
      <c r="C68" t="s">
        <v>69</v>
      </c>
      <c r="D68" t="s">
        <v>70</v>
      </c>
      <c r="E68" s="7">
        <v>13.928333333333335</v>
      </c>
      <c r="F68">
        <v>-25</v>
      </c>
      <c r="G68" s="7">
        <v>21.220998226570853</v>
      </c>
      <c r="H68">
        <v>4.8413444104983272E-3</v>
      </c>
      <c r="I68">
        <v>0.10273816114940371</v>
      </c>
    </row>
    <row r="69" spans="1:21" x14ac:dyDescent="0.3">
      <c r="B69" t="s">
        <v>68</v>
      </c>
      <c r="C69" t="s">
        <v>69</v>
      </c>
      <c r="D69" t="s">
        <v>70</v>
      </c>
      <c r="E69" s="7">
        <v>13.928333333333335</v>
      </c>
      <c r="F69">
        <v>-20</v>
      </c>
      <c r="G69" s="7">
        <v>18.049496383568854</v>
      </c>
      <c r="H69">
        <v>5.1811707327666223E-3</v>
      </c>
      <c r="I69">
        <v>9.3517522403723949E-2</v>
      </c>
    </row>
    <row r="70" spans="1:21" x14ac:dyDescent="0.3">
      <c r="B70" t="s">
        <v>68</v>
      </c>
      <c r="C70" t="s">
        <v>69</v>
      </c>
      <c r="D70" t="s">
        <v>70</v>
      </c>
      <c r="E70" s="7">
        <v>13.928333333333335</v>
      </c>
      <c r="F70">
        <v>-15</v>
      </c>
      <c r="G70" s="7">
        <v>13.484729524746504</v>
      </c>
      <c r="H70">
        <v>4.9123703545217098E-3</v>
      </c>
      <c r="I70">
        <v>6.6241985556108343E-2</v>
      </c>
    </row>
    <row r="71" spans="1:21" x14ac:dyDescent="0.3">
      <c r="A71" t="s">
        <v>79</v>
      </c>
      <c r="B71" t="s">
        <v>68</v>
      </c>
      <c r="C71" t="s">
        <v>69</v>
      </c>
      <c r="D71" t="s">
        <v>70</v>
      </c>
      <c r="E71" s="7">
        <v>13.928333333333335</v>
      </c>
      <c r="F71">
        <v>-10</v>
      </c>
      <c r="G71" s="7">
        <v>19.554134984521312</v>
      </c>
      <c r="H71">
        <v>4.3488892323211778E-3</v>
      </c>
      <c r="I71">
        <v>8.5038767081539568E-2</v>
      </c>
      <c r="J71" s="2">
        <v>41.164952029925807</v>
      </c>
    </row>
    <row r="72" spans="1:21" x14ac:dyDescent="0.3">
      <c r="B72" t="s">
        <v>68</v>
      </c>
      <c r="C72" t="s">
        <v>69</v>
      </c>
      <c r="D72" t="s">
        <v>70</v>
      </c>
      <c r="E72" s="7">
        <v>13.928333333333335</v>
      </c>
      <c r="F72">
        <v>-2</v>
      </c>
      <c r="G72" s="7">
        <v>9.8328553803653982</v>
      </c>
      <c r="H72">
        <v>5.2853693284164033E-3</v>
      </c>
      <c r="I72">
        <v>5.1970272238137487E-2</v>
      </c>
    </row>
    <row r="73" spans="1:21" x14ac:dyDescent="0.3">
      <c r="B73" t="s">
        <v>68</v>
      </c>
      <c r="C73" t="s">
        <v>69</v>
      </c>
      <c r="D73" t="s">
        <v>70</v>
      </c>
      <c r="E73" s="7">
        <v>15.997222222222224</v>
      </c>
      <c r="F73">
        <v>-40</v>
      </c>
      <c r="G73" s="7">
        <v>147.86968117523352</v>
      </c>
      <c r="H73">
        <v>2.9735548320761161E-3</v>
      </c>
      <c r="I73">
        <v>0.43969860497617036</v>
      </c>
    </row>
    <row r="74" spans="1:21" x14ac:dyDescent="0.3">
      <c r="B74" t="s">
        <v>68</v>
      </c>
      <c r="C74" t="s">
        <v>69</v>
      </c>
      <c r="D74" t="s">
        <v>70</v>
      </c>
      <c r="E74" s="7">
        <v>15.997222222222224</v>
      </c>
      <c r="F74">
        <v>-35</v>
      </c>
      <c r="G74" s="7">
        <v>101.93368811064379</v>
      </c>
      <c r="H74">
        <v>2.493500079685235E-3</v>
      </c>
      <c r="I74">
        <v>0.25417165942650016</v>
      </c>
    </row>
    <row r="75" spans="1:21" x14ac:dyDescent="0.3">
      <c r="B75" t="s">
        <v>68</v>
      </c>
      <c r="C75" t="s">
        <v>69</v>
      </c>
      <c r="D75" t="s">
        <v>70</v>
      </c>
      <c r="E75" s="7">
        <v>15.997222222222224</v>
      </c>
      <c r="F75">
        <v>-30</v>
      </c>
      <c r="G75" s="7">
        <v>146.26512648353474</v>
      </c>
      <c r="H75">
        <v>2.7243612135030471E-3</v>
      </c>
      <c r="I75">
        <v>0.39847903747985941</v>
      </c>
    </row>
    <row r="76" spans="1:21" x14ac:dyDescent="0.3">
      <c r="B76" t="s">
        <v>68</v>
      </c>
      <c r="C76" t="s">
        <v>69</v>
      </c>
      <c r="D76" t="s">
        <v>70</v>
      </c>
      <c r="E76" s="7">
        <v>15.997222222222224</v>
      </c>
      <c r="F76">
        <v>-25</v>
      </c>
      <c r="G76" s="7">
        <v>237.9664970419052</v>
      </c>
      <c r="H76">
        <v>2.4439367676612812E-3</v>
      </c>
      <c r="I76">
        <v>0.58157507159227162</v>
      </c>
    </row>
    <row r="77" spans="1:21" x14ac:dyDescent="0.3">
      <c r="B77" t="s">
        <v>68</v>
      </c>
      <c r="C77" t="s">
        <v>69</v>
      </c>
      <c r="D77" t="s">
        <v>70</v>
      </c>
      <c r="E77" s="7">
        <v>15.997222222222224</v>
      </c>
      <c r="F77">
        <v>-20</v>
      </c>
      <c r="G77" s="7">
        <v>69.683840582399512</v>
      </c>
      <c r="H77">
        <v>4.0732961547842563E-3</v>
      </c>
      <c r="I77">
        <v>0.28384291989488702</v>
      </c>
    </row>
    <row r="78" spans="1:21" x14ac:dyDescent="0.3">
      <c r="B78" t="s">
        <v>68</v>
      </c>
      <c r="C78" t="s">
        <v>69</v>
      </c>
      <c r="D78" t="s">
        <v>70</v>
      </c>
      <c r="E78" s="7">
        <v>15.997222222222224</v>
      </c>
      <c r="F78">
        <v>-15</v>
      </c>
      <c r="G78" s="7">
        <v>54.824616113517543</v>
      </c>
      <c r="H78">
        <v>4.1940565045084088E-3</v>
      </c>
      <c r="I78">
        <v>0.2299375378180748</v>
      </c>
    </row>
    <row r="79" spans="1:21" x14ac:dyDescent="0.3">
      <c r="B79" t="s">
        <v>68</v>
      </c>
      <c r="C79" t="s">
        <v>69</v>
      </c>
      <c r="D79" t="s">
        <v>70</v>
      </c>
      <c r="E79" s="7">
        <v>15.997222222222224</v>
      </c>
      <c r="F79">
        <v>-10</v>
      </c>
      <c r="G79" s="7">
        <v>51.51484927208984</v>
      </c>
      <c r="H79">
        <v>3.0997108971867991E-3</v>
      </c>
      <c r="I79">
        <v>0.15968113965563233</v>
      </c>
    </row>
    <row r="80" spans="1:21" x14ac:dyDescent="0.3">
      <c r="B80" t="s">
        <v>68</v>
      </c>
      <c r="C80" t="s">
        <v>69</v>
      </c>
      <c r="D80" t="s">
        <v>70</v>
      </c>
      <c r="E80" s="7">
        <v>15.997222222222224</v>
      </c>
      <c r="F80">
        <v>-2</v>
      </c>
      <c r="G80" s="7">
        <v>35.110851273392392</v>
      </c>
      <c r="H80">
        <v>4.8214062491944909E-3</v>
      </c>
      <c r="I80">
        <v>0.16928367774407241</v>
      </c>
    </row>
    <row r="81" spans="1:10" x14ac:dyDescent="0.3">
      <c r="B81" t="s">
        <v>68</v>
      </c>
      <c r="C81" t="s">
        <v>69</v>
      </c>
      <c r="D81" t="s">
        <v>70</v>
      </c>
      <c r="E81" s="7">
        <v>17.859722222222221</v>
      </c>
      <c r="F81">
        <v>-40</v>
      </c>
      <c r="G81" s="7">
        <v>14.340806546439582</v>
      </c>
      <c r="H81">
        <v>4.5598319429172645E-4</v>
      </c>
      <c r="I81">
        <v>6.5391667777652228E-3</v>
      </c>
    </row>
    <row r="82" spans="1:10" x14ac:dyDescent="0.3">
      <c r="A82" t="s">
        <v>80</v>
      </c>
      <c r="B82" t="s">
        <v>68</v>
      </c>
      <c r="C82" t="s">
        <v>69</v>
      </c>
      <c r="D82" t="s">
        <v>70</v>
      </c>
      <c r="E82" s="7">
        <v>17.859722222222221</v>
      </c>
      <c r="F82">
        <v>-35</v>
      </c>
      <c r="G82" s="7">
        <v>23.652918806972547</v>
      </c>
      <c r="H82">
        <v>4.0311182703105659E-4</v>
      </c>
      <c r="I82">
        <v>9.5347713148959418E-3</v>
      </c>
      <c r="J82" s="2">
        <v>2023.6529953533673</v>
      </c>
    </row>
    <row r="83" spans="1:10" x14ac:dyDescent="0.3">
      <c r="B83" t="s">
        <v>68</v>
      </c>
      <c r="C83" t="s">
        <v>69</v>
      </c>
      <c r="D83" t="s">
        <v>70</v>
      </c>
      <c r="E83" s="7">
        <v>17.859722222222221</v>
      </c>
      <c r="F83">
        <v>-30</v>
      </c>
      <c r="G83" s="7">
        <v>16.752373225050118</v>
      </c>
      <c r="H83">
        <v>5.7576162564946176E-4</v>
      </c>
      <c r="I83">
        <v>9.6453736415413726E-3</v>
      </c>
    </row>
    <row r="84" spans="1:10" x14ac:dyDescent="0.3">
      <c r="B84" t="s">
        <v>68</v>
      </c>
      <c r="C84" t="s">
        <v>69</v>
      </c>
      <c r="D84" t="s">
        <v>70</v>
      </c>
      <c r="E84" s="7">
        <v>17.859722222222221</v>
      </c>
      <c r="F84">
        <v>-25</v>
      </c>
      <c r="G84" s="7">
        <v>22.193840595459914</v>
      </c>
      <c r="H84">
        <v>3.5767630696911094E-3</v>
      </c>
      <c r="I84">
        <v>7.9382109416452351E-2</v>
      </c>
    </row>
    <row r="85" spans="1:10" x14ac:dyDescent="0.3">
      <c r="B85" t="s">
        <v>68</v>
      </c>
      <c r="C85" t="s">
        <v>69</v>
      </c>
      <c r="D85" t="s">
        <v>70</v>
      </c>
      <c r="E85" s="7">
        <v>17.859722222222221</v>
      </c>
      <c r="F85">
        <v>-20</v>
      </c>
      <c r="G85" s="7">
        <v>11.772811370950633</v>
      </c>
      <c r="H85">
        <v>5.9350731099660553E-3</v>
      </c>
      <c r="I85">
        <v>6.987249619643171E-2</v>
      </c>
    </row>
    <row r="86" spans="1:10" x14ac:dyDescent="0.3">
      <c r="B86" t="s">
        <v>68</v>
      </c>
      <c r="C86" t="s">
        <v>69</v>
      </c>
      <c r="D86" t="s">
        <v>70</v>
      </c>
      <c r="E86" s="7">
        <v>17.859722222222221</v>
      </c>
      <c r="F86">
        <v>-15</v>
      </c>
      <c r="G86" s="7">
        <v>7.5521400273427339</v>
      </c>
      <c r="H86">
        <v>7.2738799781901899E-3</v>
      </c>
      <c r="I86">
        <v>5.4933360137377034E-2</v>
      </c>
    </row>
    <row r="87" spans="1:10" x14ac:dyDescent="0.3">
      <c r="A87" t="s">
        <v>81</v>
      </c>
      <c r="B87" t="s">
        <v>68</v>
      </c>
      <c r="C87" t="s">
        <v>69</v>
      </c>
      <c r="D87" t="s">
        <v>70</v>
      </c>
      <c r="E87" s="7">
        <v>17.859722222222221</v>
      </c>
      <c r="F87">
        <v>-10</v>
      </c>
      <c r="G87" s="7">
        <v>9.1369698561578208</v>
      </c>
      <c r="H87">
        <v>2.5920062002160127E-2</v>
      </c>
      <c r="I87">
        <v>0.23683082518347884</v>
      </c>
      <c r="J87" s="2">
        <v>116.98449404967576</v>
      </c>
    </row>
    <row r="88" spans="1:10" x14ac:dyDescent="0.3">
      <c r="B88" t="s">
        <v>68</v>
      </c>
      <c r="C88" t="s">
        <v>69</v>
      </c>
      <c r="D88" t="s">
        <v>70</v>
      </c>
      <c r="E88" s="7">
        <v>17.859722222222221</v>
      </c>
      <c r="F88">
        <v>-2</v>
      </c>
      <c r="G88" s="7">
        <v>17.864547711940027</v>
      </c>
      <c r="H88">
        <v>5.1185191848378386E-2</v>
      </c>
      <c r="I88">
        <v>0.91440030192015931</v>
      </c>
    </row>
    <row r="89" spans="1:10" x14ac:dyDescent="0.3">
      <c r="B89" t="s">
        <v>68</v>
      </c>
      <c r="C89" t="s">
        <v>69</v>
      </c>
      <c r="D89" t="s">
        <v>70</v>
      </c>
      <c r="E89" s="7">
        <v>19.939444444444444</v>
      </c>
      <c r="F89">
        <v>-40</v>
      </c>
      <c r="G89" s="7">
        <v>29.108101472132343</v>
      </c>
      <c r="H89">
        <v>4.2853988204570427E-3</v>
      </c>
      <c r="I89">
        <v>0.12473982371441988</v>
      </c>
    </row>
    <row r="90" spans="1:10" x14ac:dyDescent="0.3">
      <c r="B90" t="s">
        <v>68</v>
      </c>
      <c r="C90" t="s">
        <v>69</v>
      </c>
      <c r="D90" t="s">
        <v>70</v>
      </c>
      <c r="E90" s="7">
        <v>19.939444444444444</v>
      </c>
      <c r="F90">
        <v>-35</v>
      </c>
      <c r="G90" s="7">
        <v>10.954139698575743</v>
      </c>
      <c r="H90">
        <v>4.1288862961234843E-3</v>
      </c>
      <c r="I90">
        <v>4.5228397287271627E-2</v>
      </c>
    </row>
    <row r="91" spans="1:10" x14ac:dyDescent="0.3">
      <c r="B91" t="s">
        <v>68</v>
      </c>
      <c r="C91" t="s">
        <v>69</v>
      </c>
      <c r="D91" t="s">
        <v>70</v>
      </c>
      <c r="E91" s="7">
        <v>19.939444444444444</v>
      </c>
      <c r="F91">
        <v>-30</v>
      </c>
      <c r="G91" s="7">
        <v>10.722428723880354</v>
      </c>
      <c r="H91">
        <v>4.0237065648055887E-3</v>
      </c>
      <c r="I91">
        <v>4.3143906846937391E-2</v>
      </c>
    </row>
    <row r="92" spans="1:10" x14ac:dyDescent="0.3">
      <c r="B92" t="s">
        <v>68</v>
      </c>
      <c r="C92" t="s">
        <v>69</v>
      </c>
      <c r="D92" t="s">
        <v>70</v>
      </c>
      <c r="E92" s="7">
        <v>19.939444444444444</v>
      </c>
      <c r="F92">
        <v>-25</v>
      </c>
      <c r="G92" s="7">
        <v>26.026305070468201</v>
      </c>
      <c r="H92">
        <v>4.4332170449517651E-3</v>
      </c>
      <c r="I92">
        <v>0.11538025925551419</v>
      </c>
    </row>
    <row r="93" spans="1:10" x14ac:dyDescent="0.3">
      <c r="B93" t="s">
        <v>68</v>
      </c>
      <c r="C93" t="s">
        <v>69</v>
      </c>
      <c r="D93" t="s">
        <v>70</v>
      </c>
      <c r="E93" s="7">
        <v>19.939444444444444</v>
      </c>
      <c r="F93">
        <v>-20</v>
      </c>
      <c r="G93" s="7">
        <v>17.87877971722115</v>
      </c>
      <c r="H93">
        <v>6.1918199115046715E-3</v>
      </c>
      <c r="I93">
        <v>0.11070218424649579</v>
      </c>
    </row>
    <row r="94" spans="1:10" x14ac:dyDescent="0.3">
      <c r="B94" t="s">
        <v>68</v>
      </c>
      <c r="C94" t="s">
        <v>69</v>
      </c>
      <c r="D94" t="s">
        <v>70</v>
      </c>
      <c r="E94" s="7">
        <v>19.939444444444444</v>
      </c>
      <c r="F94">
        <v>-15</v>
      </c>
      <c r="G94" s="7">
        <v>15.247700925584766</v>
      </c>
      <c r="H94">
        <v>7.2091668574384912E-3</v>
      </c>
      <c r="I94">
        <v>0.10992322016485991</v>
      </c>
    </row>
    <row r="95" spans="1:10" x14ac:dyDescent="0.3">
      <c r="B95" t="s">
        <v>68</v>
      </c>
      <c r="C95" t="s">
        <v>69</v>
      </c>
      <c r="D95" t="s">
        <v>70</v>
      </c>
      <c r="E95" s="7">
        <v>19.939444444444444</v>
      </c>
      <c r="F95">
        <v>-10</v>
      </c>
      <c r="G95" s="7">
        <v>106.44885075847843</v>
      </c>
      <c r="H95">
        <v>2.1911764293006061E-2</v>
      </c>
      <c r="I95">
        <v>2.3324821270811582</v>
      </c>
    </row>
    <row r="96" spans="1:10" x14ac:dyDescent="0.3">
      <c r="B96" t="s">
        <v>68</v>
      </c>
      <c r="C96" t="s">
        <v>69</v>
      </c>
      <c r="D96" t="s">
        <v>70</v>
      </c>
      <c r="E96" s="7">
        <v>19.939444444444444</v>
      </c>
      <c r="F96">
        <v>-2</v>
      </c>
      <c r="G96" s="7">
        <v>14.079036498238045</v>
      </c>
      <c r="H96">
        <v>2.1165127615519377E-2</v>
      </c>
      <c r="I96">
        <v>0.29798460418876332</v>
      </c>
    </row>
    <row r="97" spans="1:10" x14ac:dyDescent="0.3">
      <c r="B97" t="s">
        <v>68</v>
      </c>
      <c r="C97" t="s">
        <v>69</v>
      </c>
      <c r="D97" t="s">
        <v>70</v>
      </c>
      <c r="E97" s="7">
        <v>21.947499999999998</v>
      </c>
      <c r="F97">
        <v>-40</v>
      </c>
      <c r="G97" s="7">
        <v>1759.0505114654081</v>
      </c>
      <c r="H97">
        <v>1.1669166526546211E-3</v>
      </c>
      <c r="I97">
        <v>2.0526653346896135</v>
      </c>
    </row>
    <row r="98" spans="1:10" x14ac:dyDescent="0.3">
      <c r="A98" t="s">
        <v>82</v>
      </c>
      <c r="B98" t="s">
        <v>68</v>
      </c>
      <c r="C98" t="s">
        <v>69</v>
      </c>
      <c r="D98" t="s">
        <v>70</v>
      </c>
      <c r="E98" s="7">
        <v>21.947499999999998</v>
      </c>
      <c r="F98">
        <v>-35</v>
      </c>
      <c r="G98" s="7">
        <v>2082.6172970037833</v>
      </c>
      <c r="H98">
        <v>1.1021063552632165E-3</v>
      </c>
      <c r="I98">
        <v>2.2952657586089713</v>
      </c>
      <c r="J98" s="2">
        <v>148.23480949548599</v>
      </c>
    </row>
    <row r="99" spans="1:10" x14ac:dyDescent="0.3">
      <c r="B99" t="s">
        <v>68</v>
      </c>
      <c r="C99" t="s">
        <v>69</v>
      </c>
      <c r="D99" t="s">
        <v>70</v>
      </c>
      <c r="E99" s="7">
        <v>21.947499999999998</v>
      </c>
      <c r="F99">
        <v>-30</v>
      </c>
      <c r="G99" s="7">
        <v>958.95302131992742</v>
      </c>
      <c r="H99">
        <v>1.0177558715341944E-3</v>
      </c>
      <c r="I99">
        <v>0.97598006797381165</v>
      </c>
    </row>
    <row r="100" spans="1:10" x14ac:dyDescent="0.3">
      <c r="B100" t="s">
        <v>68</v>
      </c>
      <c r="C100" t="s">
        <v>69</v>
      </c>
      <c r="D100" t="s">
        <v>70</v>
      </c>
      <c r="E100" s="7">
        <v>21.947499999999998</v>
      </c>
      <c r="F100">
        <v>-25</v>
      </c>
      <c r="G100" s="7">
        <v>29.067090381933934</v>
      </c>
      <c r="H100">
        <v>5.3195588425095953E-3</v>
      </c>
      <c r="I100">
        <v>0.15462409766724225</v>
      </c>
    </row>
    <row r="101" spans="1:10" x14ac:dyDescent="0.3">
      <c r="B101" t="s">
        <v>68</v>
      </c>
      <c r="C101" t="s">
        <v>69</v>
      </c>
      <c r="D101" t="s">
        <v>70</v>
      </c>
      <c r="E101" s="7">
        <v>21.947499999999998</v>
      </c>
      <c r="F101">
        <v>-20</v>
      </c>
      <c r="G101" s="7">
        <v>9.7113722413635255</v>
      </c>
      <c r="H101">
        <v>9.2967179484640637E-3</v>
      </c>
      <c r="I101">
        <v>9.0283888620499964E-2</v>
      </c>
    </row>
    <row r="102" spans="1:10" x14ac:dyDescent="0.3">
      <c r="B102" t="s">
        <v>68</v>
      </c>
      <c r="C102" t="s">
        <v>69</v>
      </c>
      <c r="D102" t="s">
        <v>70</v>
      </c>
      <c r="E102" s="7">
        <v>21.947499999999998</v>
      </c>
      <c r="F102">
        <v>-15</v>
      </c>
      <c r="G102" s="7">
        <v>11.565902501749113</v>
      </c>
      <c r="H102">
        <v>5.8937618176110318E-3</v>
      </c>
      <c r="I102">
        <v>6.8166674551020823E-2</v>
      </c>
    </row>
    <row r="103" spans="1:10" x14ac:dyDescent="0.3">
      <c r="A103" t="s">
        <v>83</v>
      </c>
      <c r="B103" t="s">
        <v>68</v>
      </c>
      <c r="C103" t="s">
        <v>69</v>
      </c>
      <c r="D103" t="s">
        <v>70</v>
      </c>
      <c r="E103" s="7">
        <v>21.947499999999998</v>
      </c>
      <c r="F103">
        <v>-10</v>
      </c>
      <c r="G103" s="7">
        <v>35.667517007975441</v>
      </c>
      <c r="H103">
        <v>3.1990481237507536E-2</v>
      </c>
      <c r="I103">
        <v>1.711531550448179</v>
      </c>
      <c r="J103" s="2">
        <v>84.331950921995514</v>
      </c>
    </row>
    <row r="104" spans="1:10" x14ac:dyDescent="0.3">
      <c r="B104" t="s">
        <v>68</v>
      </c>
      <c r="C104" t="s">
        <v>69</v>
      </c>
      <c r="D104" t="s">
        <v>70</v>
      </c>
      <c r="E104" s="7">
        <v>21.947499999999998</v>
      </c>
      <c r="F104">
        <v>-2</v>
      </c>
      <c r="G104" s="7">
        <v>28.556951060827132</v>
      </c>
      <c r="H104">
        <v>2.4301893040874396E-2</v>
      </c>
      <c r="I104">
        <v>0.69398797025370573</v>
      </c>
    </row>
    <row r="105" spans="1:10" x14ac:dyDescent="0.3">
      <c r="B105" t="s">
        <v>68</v>
      </c>
      <c r="C105" t="s">
        <v>69</v>
      </c>
      <c r="D105" t="s">
        <v>70</v>
      </c>
      <c r="E105" s="7">
        <v>23.929722222222225</v>
      </c>
      <c r="F105">
        <v>-40</v>
      </c>
      <c r="G105" s="7">
        <v>597.45852581490976</v>
      </c>
      <c r="H105">
        <v>1.4525439358320012E-3</v>
      </c>
      <c r="I105">
        <v>0.86783475858357439</v>
      </c>
    </row>
    <row r="106" spans="1:10" x14ac:dyDescent="0.3">
      <c r="B106" t="s">
        <v>68</v>
      </c>
      <c r="C106" t="s">
        <v>69</v>
      </c>
      <c r="D106" t="s">
        <v>70</v>
      </c>
      <c r="E106" s="7">
        <v>23.929722222222225</v>
      </c>
      <c r="F106">
        <v>-35</v>
      </c>
      <c r="G106" s="7">
        <v>542.51350491480309</v>
      </c>
      <c r="H106">
        <v>3.5045919229029963E-3</v>
      </c>
      <c r="I106">
        <v>1.9012884473902141</v>
      </c>
    </row>
    <row r="107" spans="1:10" x14ac:dyDescent="0.3">
      <c r="B107" t="s">
        <v>68</v>
      </c>
      <c r="C107" t="s">
        <v>69</v>
      </c>
      <c r="D107" t="s">
        <v>70</v>
      </c>
      <c r="E107" s="7">
        <v>23.929722222222225</v>
      </c>
      <c r="F107">
        <v>-30</v>
      </c>
      <c r="G107" s="7">
        <v>208.56178125923347</v>
      </c>
      <c r="H107">
        <v>2.6404180958786347E-3</v>
      </c>
      <c r="I107">
        <v>0.55069030134556163</v>
      </c>
    </row>
    <row r="108" spans="1:10" x14ac:dyDescent="0.3">
      <c r="B108" t="s">
        <v>68</v>
      </c>
      <c r="C108" t="s">
        <v>69</v>
      </c>
      <c r="D108" t="s">
        <v>70</v>
      </c>
      <c r="E108" s="7">
        <v>23.929722222222225</v>
      </c>
      <c r="F108">
        <v>-25</v>
      </c>
      <c r="G108" s="7">
        <v>52.6585431013782</v>
      </c>
      <c r="H108">
        <v>4.0151810268277471E-3</v>
      </c>
      <c r="I108">
        <v>0.21143358316104491</v>
      </c>
    </row>
    <row r="109" spans="1:10" x14ac:dyDescent="0.3">
      <c r="B109" t="s">
        <v>68</v>
      </c>
      <c r="C109" t="s">
        <v>69</v>
      </c>
      <c r="D109" t="s">
        <v>70</v>
      </c>
      <c r="E109" s="7">
        <v>23.929722222222225</v>
      </c>
      <c r="F109">
        <v>-20</v>
      </c>
      <c r="G109" s="7">
        <v>11.761556067642276</v>
      </c>
      <c r="H109">
        <v>5.187922554081569E-3</v>
      </c>
      <c r="I109">
        <v>6.1018041994416294E-2</v>
      </c>
    </row>
    <row r="110" spans="1:10" x14ac:dyDescent="0.3">
      <c r="B110" t="s">
        <v>68</v>
      </c>
      <c r="C110" t="s">
        <v>69</v>
      </c>
      <c r="D110" t="s">
        <v>70</v>
      </c>
      <c r="E110" s="7">
        <v>23.929722222222225</v>
      </c>
      <c r="F110">
        <v>-15</v>
      </c>
      <c r="G110" s="7">
        <v>14.324092084041544</v>
      </c>
      <c r="H110">
        <v>6.2876027594962252E-3</v>
      </c>
      <c r="I110">
        <v>9.0064200914897641E-2</v>
      </c>
    </row>
    <row r="111" spans="1:10" x14ac:dyDescent="0.3">
      <c r="B111" t="s">
        <v>68</v>
      </c>
      <c r="C111" t="s">
        <v>69</v>
      </c>
      <c r="D111" t="s">
        <v>70</v>
      </c>
      <c r="E111" s="7">
        <v>23.929722222222225</v>
      </c>
      <c r="F111">
        <v>-10</v>
      </c>
      <c r="G111" s="7">
        <v>23.926264294354983</v>
      </c>
      <c r="H111">
        <v>5.8242756186721173E-3</v>
      </c>
      <c r="I111">
        <v>0.13935315777551696</v>
      </c>
    </row>
    <row r="112" spans="1:10" x14ac:dyDescent="0.3">
      <c r="B112" t="s">
        <v>68</v>
      </c>
      <c r="C112" t="s">
        <v>69</v>
      </c>
      <c r="D112" t="s">
        <v>70</v>
      </c>
      <c r="E112" s="7">
        <v>23.929722222222225</v>
      </c>
      <c r="F112">
        <v>-2</v>
      </c>
      <c r="G112" s="7">
        <v>23.661073847094162</v>
      </c>
      <c r="H112">
        <v>3.1501400090914781E-3</v>
      </c>
      <c r="I112">
        <v>7.4535695383799339E-2</v>
      </c>
    </row>
    <row r="113" spans="1:10" x14ac:dyDescent="0.3">
      <c r="B113" t="s">
        <v>68</v>
      </c>
      <c r="C113" t="s">
        <v>69</v>
      </c>
      <c r="D113" t="s">
        <v>70</v>
      </c>
      <c r="E113" s="7">
        <v>25.960555555555562</v>
      </c>
      <c r="F113">
        <v>-40</v>
      </c>
      <c r="G113" s="7">
        <v>190.92836041443186</v>
      </c>
      <c r="H113">
        <v>3.5758413919716025E-3</v>
      </c>
      <c r="I113">
        <v>0.68272953407119774</v>
      </c>
    </row>
    <row r="114" spans="1:10" x14ac:dyDescent="0.3">
      <c r="A114" t="s">
        <v>84</v>
      </c>
      <c r="B114" t="s">
        <v>68</v>
      </c>
      <c r="C114" t="s">
        <v>69</v>
      </c>
      <c r="D114" t="s">
        <v>70</v>
      </c>
      <c r="E114" s="7">
        <v>25.960555555555562</v>
      </c>
      <c r="F114">
        <v>-35</v>
      </c>
      <c r="G114" s="7">
        <v>105.33744010454757</v>
      </c>
      <c r="H114">
        <v>3.3715490339824607E-3</v>
      </c>
      <c r="I114">
        <v>0.35515034442667259</v>
      </c>
      <c r="J114" s="2">
        <v>1175.9176455885872</v>
      </c>
    </row>
    <row r="115" spans="1:10" x14ac:dyDescent="0.3">
      <c r="B115" t="s">
        <v>68</v>
      </c>
      <c r="C115" t="s">
        <v>69</v>
      </c>
      <c r="D115" t="s">
        <v>70</v>
      </c>
      <c r="E115" s="7">
        <v>25.960555555555562</v>
      </c>
      <c r="F115">
        <v>-30</v>
      </c>
      <c r="G115" s="7">
        <v>78.264594017479595</v>
      </c>
      <c r="H115">
        <v>3.3306381387806449E-3</v>
      </c>
      <c r="I115">
        <v>0.26067104175080108</v>
      </c>
    </row>
    <row r="116" spans="1:10" x14ac:dyDescent="0.3">
      <c r="B116" t="s">
        <v>68</v>
      </c>
      <c r="C116" t="s">
        <v>69</v>
      </c>
      <c r="D116" t="s">
        <v>70</v>
      </c>
      <c r="E116" s="7">
        <v>25.960555555555562</v>
      </c>
      <c r="F116">
        <v>-25</v>
      </c>
      <c r="G116" s="7">
        <v>60.650078038414541</v>
      </c>
      <c r="H116">
        <v>8.0962474234393678E-3</v>
      </c>
      <c r="I116">
        <v>0.49103803804991036</v>
      </c>
    </row>
    <row r="117" spans="1:10" x14ac:dyDescent="0.3">
      <c r="B117" t="s">
        <v>68</v>
      </c>
      <c r="C117" t="s">
        <v>69</v>
      </c>
      <c r="D117" t="s">
        <v>70</v>
      </c>
      <c r="E117" s="7">
        <v>25.960555555555562</v>
      </c>
      <c r="F117">
        <v>-20</v>
      </c>
      <c r="G117" s="7">
        <v>166.88140489612815</v>
      </c>
      <c r="H117">
        <v>9.0460400188052108E-3</v>
      </c>
      <c r="I117">
        <v>1.5096158670848112</v>
      </c>
    </row>
    <row r="118" spans="1:10" x14ac:dyDescent="0.3">
      <c r="B118" t="s">
        <v>68</v>
      </c>
      <c r="C118" t="s">
        <v>69</v>
      </c>
      <c r="D118" t="s">
        <v>70</v>
      </c>
      <c r="E118" s="7">
        <v>25.960555555555562</v>
      </c>
      <c r="F118">
        <v>-15</v>
      </c>
      <c r="G118" s="7">
        <v>88.572632128237615</v>
      </c>
      <c r="H118">
        <v>4.8592995879989396E-3</v>
      </c>
      <c r="I118">
        <v>0.43040095480872664</v>
      </c>
    </row>
    <row r="119" spans="1:10" x14ac:dyDescent="0.3">
      <c r="A119" t="s">
        <v>85</v>
      </c>
      <c r="B119" t="s">
        <v>68</v>
      </c>
      <c r="C119" t="s">
        <v>69</v>
      </c>
      <c r="D119" t="s">
        <v>70</v>
      </c>
      <c r="E119" s="7">
        <v>25.960555555555562</v>
      </c>
      <c r="F119">
        <v>-10</v>
      </c>
      <c r="G119" s="7">
        <v>55.821350728052188</v>
      </c>
      <c r="H119">
        <v>3.0729551260302267E-3</v>
      </c>
      <c r="I119">
        <v>0.17153650586169911</v>
      </c>
      <c r="J119" s="2">
        <v>93.002909261752265</v>
      </c>
    </row>
    <row r="120" spans="1:10" x14ac:dyDescent="0.3">
      <c r="B120" t="s">
        <v>68</v>
      </c>
      <c r="C120" t="s">
        <v>69</v>
      </c>
      <c r="D120" t="s">
        <v>70</v>
      </c>
      <c r="E120" s="7">
        <v>25.960555555555562</v>
      </c>
      <c r="F120">
        <v>-2</v>
      </c>
      <c r="G120" s="7">
        <v>46.570401268431397</v>
      </c>
      <c r="H120">
        <v>3.7381855349026007E-3</v>
      </c>
      <c r="I120">
        <v>0.17408880037625996</v>
      </c>
    </row>
    <row r="121" spans="1:10" x14ac:dyDescent="0.3">
      <c r="B121" t="s">
        <v>68</v>
      </c>
      <c r="C121" t="s">
        <v>69</v>
      </c>
      <c r="D121" t="s">
        <v>70</v>
      </c>
      <c r="E121" s="7">
        <v>27.411944444444444</v>
      </c>
      <c r="F121">
        <v>-40</v>
      </c>
      <c r="G121" s="7">
        <v>169.92994086556072</v>
      </c>
      <c r="H121">
        <v>1.6054643505150597E-3</v>
      </c>
      <c r="I121">
        <v>0.27281646214478994</v>
      </c>
    </row>
    <row r="122" spans="1:10" x14ac:dyDescent="0.3">
      <c r="B122" t="s">
        <v>68</v>
      </c>
      <c r="C122" t="s">
        <v>69</v>
      </c>
      <c r="D122" t="s">
        <v>70</v>
      </c>
      <c r="E122" s="7">
        <v>27.411944444444444</v>
      </c>
      <c r="F122">
        <v>-35</v>
      </c>
      <c r="G122" s="7">
        <v>201.72677928490006</v>
      </c>
      <c r="H122">
        <v>1.4038877180250831E-3</v>
      </c>
      <c r="I122">
        <v>0.28320174783482793</v>
      </c>
    </row>
    <row r="123" spans="1:10" x14ac:dyDescent="0.3">
      <c r="B123" t="s">
        <v>68</v>
      </c>
      <c r="C123" t="s">
        <v>69</v>
      </c>
      <c r="D123" t="s">
        <v>70</v>
      </c>
      <c r="E123" s="7">
        <v>27.411944444444444</v>
      </c>
      <c r="F123">
        <v>-30</v>
      </c>
      <c r="G123" s="7">
        <v>315.95398818781399</v>
      </c>
      <c r="H123">
        <v>1.3083996823078853E-3</v>
      </c>
      <c r="I123">
        <v>0.41339409776884511</v>
      </c>
    </row>
    <row r="124" spans="1:10" x14ac:dyDescent="0.3">
      <c r="B124" t="s">
        <v>68</v>
      </c>
      <c r="C124" t="s">
        <v>69</v>
      </c>
      <c r="D124" t="s">
        <v>70</v>
      </c>
      <c r="E124" s="7">
        <v>27.411944444444444</v>
      </c>
      <c r="F124">
        <v>-25</v>
      </c>
      <c r="G124" s="7">
        <v>447.37128029982682</v>
      </c>
      <c r="H124">
        <v>1.5610407813130497E-3</v>
      </c>
      <c r="I124">
        <v>0.69836481293626107</v>
      </c>
    </row>
    <row r="125" spans="1:10" x14ac:dyDescent="0.3">
      <c r="B125" t="s">
        <v>68</v>
      </c>
      <c r="C125" t="s">
        <v>69</v>
      </c>
      <c r="D125" t="s">
        <v>70</v>
      </c>
      <c r="E125" s="7">
        <v>29.904444444444447</v>
      </c>
      <c r="F125">
        <v>-40</v>
      </c>
      <c r="G125" s="7">
        <v>26.10748478804253</v>
      </c>
      <c r="H125">
        <v>1.6635421869563675E-3</v>
      </c>
      <c r="I125">
        <v>4.3430902340230372E-2</v>
      </c>
    </row>
    <row r="126" spans="1:10" x14ac:dyDescent="0.3">
      <c r="A126" t="s">
        <v>86</v>
      </c>
      <c r="B126" t="s">
        <v>68</v>
      </c>
      <c r="C126" t="s">
        <v>69</v>
      </c>
      <c r="D126" t="s">
        <v>70</v>
      </c>
      <c r="E126" s="7">
        <v>29.904444444444447</v>
      </c>
      <c r="F126">
        <v>-35</v>
      </c>
      <c r="G126" s="7">
        <v>22.585990190068728</v>
      </c>
      <c r="H126">
        <v>1.0094054998725486E-3</v>
      </c>
      <c r="I126">
        <v>2.2798422717922803E-2</v>
      </c>
      <c r="J126" s="2">
        <v>1460.2280464790626</v>
      </c>
    </row>
    <row r="127" spans="1:10" x14ac:dyDescent="0.3">
      <c r="B127" t="s">
        <v>68</v>
      </c>
      <c r="C127" t="s">
        <v>69</v>
      </c>
      <c r="D127" t="s">
        <v>70</v>
      </c>
      <c r="E127" s="7">
        <v>29.904444444444447</v>
      </c>
      <c r="F127">
        <v>-30</v>
      </c>
      <c r="G127" s="7">
        <v>54.926958497192629</v>
      </c>
      <c r="H127">
        <v>1.8252970741093463E-3</v>
      </c>
      <c r="I127">
        <v>0.10025801663465121</v>
      </c>
    </row>
    <row r="128" spans="1:10" x14ac:dyDescent="0.3">
      <c r="B128" t="s">
        <v>68</v>
      </c>
      <c r="C128" t="s">
        <v>69</v>
      </c>
      <c r="D128" t="s">
        <v>70</v>
      </c>
      <c r="E128" s="7">
        <v>29.904444444444447</v>
      </c>
      <c r="F128">
        <v>-25</v>
      </c>
      <c r="G128" s="7">
        <v>44.803453443071021</v>
      </c>
      <c r="H128">
        <v>1.4145312004972021E-3</v>
      </c>
      <c r="I128">
        <v>6.337588278524775E-2</v>
      </c>
    </row>
    <row r="129" spans="1:10" x14ac:dyDescent="0.3">
      <c r="B129" t="s">
        <v>68</v>
      </c>
      <c r="C129" t="s">
        <v>69</v>
      </c>
      <c r="D129" t="s">
        <v>70</v>
      </c>
      <c r="E129" s="7">
        <v>29.904444444444447</v>
      </c>
      <c r="F129">
        <v>-20</v>
      </c>
      <c r="G129" s="7">
        <v>4.290595757873886</v>
      </c>
      <c r="H129">
        <v>4.1713335352547079E-3</v>
      </c>
      <c r="I129">
        <v>1.7897505971040933E-2</v>
      </c>
    </row>
    <row r="130" spans="1:10" x14ac:dyDescent="0.3">
      <c r="B130" t="s">
        <v>68</v>
      </c>
      <c r="C130" t="s">
        <v>69</v>
      </c>
      <c r="D130" t="s">
        <v>70</v>
      </c>
      <c r="E130" s="7">
        <v>29.904444444444447</v>
      </c>
      <c r="F130">
        <v>-15</v>
      </c>
      <c r="G130" s="7">
        <v>25.56214175379365</v>
      </c>
      <c r="H130">
        <v>3.5439240104273317E-3</v>
      </c>
      <c r="I130">
        <v>9.059028791921632E-2</v>
      </c>
    </row>
    <row r="131" spans="1:10" x14ac:dyDescent="0.3">
      <c r="A131" t="s">
        <v>87</v>
      </c>
      <c r="B131" t="s">
        <v>68</v>
      </c>
      <c r="C131" t="s">
        <v>69</v>
      </c>
      <c r="D131" t="s">
        <v>70</v>
      </c>
      <c r="E131" s="7">
        <v>29.904444444444447</v>
      </c>
      <c r="F131">
        <v>-10</v>
      </c>
      <c r="G131" s="7">
        <v>7.7040192249797483</v>
      </c>
      <c r="H131">
        <v>5.7595419529686597E-3</v>
      </c>
      <c r="I131">
        <v>4.4371621932747962E-2</v>
      </c>
      <c r="J131" s="2">
        <v>117.80994983578503</v>
      </c>
    </row>
    <row r="132" spans="1:10" x14ac:dyDescent="0.3">
      <c r="B132" t="s">
        <v>68</v>
      </c>
      <c r="C132" t="s">
        <v>69</v>
      </c>
      <c r="D132" t="s">
        <v>70</v>
      </c>
      <c r="E132" s="7">
        <v>29.904444444444447</v>
      </c>
      <c r="F132">
        <v>-2</v>
      </c>
      <c r="G132" s="7">
        <v>4.8029142494815042</v>
      </c>
      <c r="H132">
        <v>3.5495552158104487E-3</v>
      </c>
      <c r="I132">
        <v>1.7048209325337401E-2</v>
      </c>
    </row>
    <row r="133" spans="1:10" x14ac:dyDescent="0.3">
      <c r="B133" t="s">
        <v>68</v>
      </c>
      <c r="C133" t="s">
        <v>69</v>
      </c>
      <c r="D133" t="s">
        <v>70</v>
      </c>
      <c r="E133" s="7">
        <v>31.848055555555558</v>
      </c>
      <c r="F133">
        <v>-40</v>
      </c>
      <c r="G133" s="7">
        <v>82.736117091109691</v>
      </c>
      <c r="H133">
        <v>6.2379091216803256E-4</v>
      </c>
      <c r="I133">
        <v>5.1610037949504466E-2</v>
      </c>
    </row>
    <row r="134" spans="1:10" x14ac:dyDescent="0.3">
      <c r="B134" t="s">
        <v>68</v>
      </c>
      <c r="C134" t="s">
        <v>69</v>
      </c>
      <c r="D134" t="s">
        <v>70</v>
      </c>
      <c r="E134" s="7">
        <v>31.848055555555558</v>
      </c>
      <c r="F134">
        <v>-35</v>
      </c>
      <c r="G134" s="7">
        <v>63.443583662225414</v>
      </c>
      <c r="H134">
        <v>8.7238345505532156E-4</v>
      </c>
      <c r="I134">
        <v>5.5347132716343561E-2</v>
      </c>
    </row>
    <row r="135" spans="1:10" x14ac:dyDescent="0.3">
      <c r="B135" t="s">
        <v>68</v>
      </c>
      <c r="C135" t="s">
        <v>69</v>
      </c>
      <c r="D135" t="s">
        <v>70</v>
      </c>
      <c r="E135" s="7">
        <v>31.848055555555558</v>
      </c>
      <c r="F135">
        <v>-30</v>
      </c>
      <c r="G135" s="7">
        <v>32.840481363829802</v>
      </c>
      <c r="H135">
        <v>8.8285084134694363E-4</v>
      </c>
      <c r="I135">
        <v>2.8993246602295759E-2</v>
      </c>
    </row>
    <row r="136" spans="1:10" x14ac:dyDescent="0.3">
      <c r="B136" t="s">
        <v>68</v>
      </c>
      <c r="C136" t="s">
        <v>69</v>
      </c>
      <c r="D136" t="s">
        <v>70</v>
      </c>
      <c r="E136" s="7">
        <v>31.848055555555558</v>
      </c>
      <c r="F136">
        <v>-25</v>
      </c>
      <c r="G136" s="7">
        <v>49.465204622017474</v>
      </c>
      <c r="H136">
        <v>3.1253085365888825E-3</v>
      </c>
      <c r="I136">
        <v>0.1545940262693071</v>
      </c>
    </row>
    <row r="137" spans="1:10" x14ac:dyDescent="0.3">
      <c r="B137" t="s">
        <v>68</v>
      </c>
      <c r="C137" t="s">
        <v>69</v>
      </c>
      <c r="D137" t="s">
        <v>70</v>
      </c>
      <c r="E137" s="7">
        <v>31.848055555555558</v>
      </c>
      <c r="F137">
        <v>-20</v>
      </c>
      <c r="G137" s="7">
        <v>47.801812326796558</v>
      </c>
      <c r="H137">
        <v>5.8832606453236283E-3</v>
      </c>
      <c r="I137">
        <v>0.28123052123738806</v>
      </c>
    </row>
    <row r="138" spans="1:10" x14ac:dyDescent="0.3">
      <c r="B138" t="s">
        <v>68</v>
      </c>
      <c r="C138" t="s">
        <v>69</v>
      </c>
      <c r="D138" t="s">
        <v>70</v>
      </c>
      <c r="E138" s="7">
        <v>31.848055555555558</v>
      </c>
      <c r="F138">
        <v>-15</v>
      </c>
      <c r="G138" s="7">
        <v>29.289264677478823</v>
      </c>
      <c r="H138">
        <v>4.4005000692990924E-3</v>
      </c>
      <c r="I138">
        <v>0.12888741124296502</v>
      </c>
    </row>
    <row r="139" spans="1:10" x14ac:dyDescent="0.3">
      <c r="B139" t="s">
        <v>68</v>
      </c>
      <c r="C139" t="s">
        <v>69</v>
      </c>
      <c r="D139" t="s">
        <v>70</v>
      </c>
      <c r="E139" s="7">
        <v>31.848055555555558</v>
      </c>
      <c r="F139">
        <v>-10</v>
      </c>
      <c r="G139" s="7">
        <v>6.6685650191238466</v>
      </c>
      <c r="H139">
        <v>5.4211809196165923E-3</v>
      </c>
      <c r="I139">
        <v>3.6151497442896849E-2</v>
      </c>
    </row>
    <row r="140" spans="1:10" x14ac:dyDescent="0.3">
      <c r="B140" t="s">
        <v>68</v>
      </c>
      <c r="C140" t="s">
        <v>69</v>
      </c>
      <c r="D140" t="s">
        <v>70</v>
      </c>
      <c r="E140" s="7">
        <v>31.848055555555558</v>
      </c>
      <c r="F140">
        <v>-2</v>
      </c>
      <c r="G140" s="7">
        <v>3.1827571463103523</v>
      </c>
      <c r="H140">
        <v>7.3305550016160093E-3</v>
      </c>
      <c r="I140">
        <v>2.3331376317814453E-2</v>
      </c>
    </row>
    <row r="141" spans="1:10" x14ac:dyDescent="0.3">
      <c r="B141" t="s">
        <v>68</v>
      </c>
      <c r="C141" t="s">
        <v>69</v>
      </c>
      <c r="D141" t="s">
        <v>70</v>
      </c>
      <c r="E141" s="7">
        <v>33.966944444444451</v>
      </c>
      <c r="F141">
        <v>-40</v>
      </c>
      <c r="G141" s="7">
        <v>105.98067731876885</v>
      </c>
      <c r="H141">
        <v>2.2789902825524396E-2</v>
      </c>
      <c r="I141">
        <v>2.4152893374779993</v>
      </c>
    </row>
    <row r="142" spans="1:10" x14ac:dyDescent="0.3">
      <c r="A142" t="s">
        <v>88</v>
      </c>
      <c r="B142" t="s">
        <v>68</v>
      </c>
      <c r="C142" t="s">
        <v>69</v>
      </c>
      <c r="D142" t="s">
        <v>70</v>
      </c>
      <c r="E142" s="7">
        <v>33.966944444444451</v>
      </c>
      <c r="F142">
        <v>-35</v>
      </c>
      <c r="G142" s="7">
        <v>133.6325312544721</v>
      </c>
      <c r="H142">
        <v>3.275065616667855E-3</v>
      </c>
      <c r="I142">
        <v>0.43765530837981409</v>
      </c>
      <c r="J142" s="2">
        <v>95.216983834734961</v>
      </c>
    </row>
    <row r="143" spans="1:10" x14ac:dyDescent="0.3">
      <c r="B143" t="s">
        <v>68</v>
      </c>
      <c r="C143" t="s">
        <v>69</v>
      </c>
      <c r="D143" t="s">
        <v>70</v>
      </c>
      <c r="E143" s="7">
        <v>33.966944444444451</v>
      </c>
      <c r="F143">
        <v>-25</v>
      </c>
      <c r="G143" s="7">
        <v>59.849873151108433</v>
      </c>
      <c r="H143">
        <v>2.611605804399085E-3</v>
      </c>
      <c r="I143">
        <v>0.15630427611398376</v>
      </c>
    </row>
    <row r="144" spans="1:10" x14ac:dyDescent="0.3">
      <c r="B144" t="s">
        <v>68</v>
      </c>
      <c r="C144" t="s">
        <v>69</v>
      </c>
      <c r="D144" t="s">
        <v>70</v>
      </c>
      <c r="E144" s="7">
        <v>33.966944444444451</v>
      </c>
      <c r="F144">
        <v>-20</v>
      </c>
      <c r="G144" s="7">
        <v>30.276395215837166</v>
      </c>
      <c r="H144">
        <v>4.5916928429005736E-3</v>
      </c>
      <c r="I144">
        <v>0.13901990722138868</v>
      </c>
    </row>
    <row r="145" spans="1:10" x14ac:dyDescent="0.3">
      <c r="B145" t="s">
        <v>68</v>
      </c>
      <c r="C145" t="s">
        <v>69</v>
      </c>
      <c r="D145" t="s">
        <v>70</v>
      </c>
      <c r="E145" s="7">
        <v>33.966944444444451</v>
      </c>
      <c r="F145">
        <v>-15</v>
      </c>
      <c r="G145" s="7">
        <v>21.736855062032891</v>
      </c>
      <c r="H145">
        <v>8.7092534198010812E-3</v>
      </c>
      <c r="I145">
        <v>0.18931177928473039</v>
      </c>
    </row>
    <row r="146" spans="1:10" x14ac:dyDescent="0.3">
      <c r="A146" t="s">
        <v>89</v>
      </c>
      <c r="B146" t="s">
        <v>68</v>
      </c>
      <c r="C146" t="s">
        <v>69</v>
      </c>
      <c r="D146" t="s">
        <v>70</v>
      </c>
      <c r="E146" s="7">
        <v>33.966944444444451</v>
      </c>
      <c r="F146">
        <v>-10</v>
      </c>
      <c r="G146" s="7">
        <v>17.47941864085189</v>
      </c>
      <c r="H146">
        <v>6.2291265466385562E-3</v>
      </c>
      <c r="I146">
        <v>0.10888151067553935</v>
      </c>
      <c r="J146" s="2">
        <v>1168.5495544124556</v>
      </c>
    </row>
    <row r="147" spans="1:10" x14ac:dyDescent="0.3">
      <c r="B147" t="s">
        <v>68</v>
      </c>
      <c r="C147" t="s">
        <v>69</v>
      </c>
      <c r="D147" t="s">
        <v>70</v>
      </c>
      <c r="E147" s="7">
        <v>33.966944444444451</v>
      </c>
      <c r="F147">
        <v>-2</v>
      </c>
      <c r="G147" s="7">
        <v>10.022207324346402</v>
      </c>
      <c r="H147">
        <v>5.3798106107070349E-3</v>
      </c>
      <c r="I147">
        <v>5.3917577306224533E-2</v>
      </c>
    </row>
    <row r="148" spans="1:10" x14ac:dyDescent="0.3">
      <c r="B148" t="s">
        <v>68</v>
      </c>
      <c r="C148" t="s">
        <v>69</v>
      </c>
      <c r="D148" t="s">
        <v>70</v>
      </c>
      <c r="E148" s="7">
        <v>35.986666666666665</v>
      </c>
      <c r="F148">
        <v>-40</v>
      </c>
      <c r="G148" s="7">
        <v>382.88621039793651</v>
      </c>
      <c r="H148">
        <v>2.667125808249684E-3</v>
      </c>
      <c r="I148">
        <v>1.0212056933752549</v>
      </c>
    </row>
    <row r="149" spans="1:10" x14ac:dyDescent="0.3">
      <c r="B149" t="s">
        <v>68</v>
      </c>
      <c r="C149" t="s">
        <v>69</v>
      </c>
      <c r="D149" t="s">
        <v>70</v>
      </c>
      <c r="E149" s="7">
        <v>35.986666666666665</v>
      </c>
      <c r="F149">
        <v>-35</v>
      </c>
      <c r="G149" s="7">
        <v>564.0471916425663</v>
      </c>
      <c r="H149">
        <v>2.173238895002658E-3</v>
      </c>
      <c r="I149">
        <v>1.2258092954946431</v>
      </c>
    </row>
    <row r="150" spans="1:10" x14ac:dyDescent="0.3">
      <c r="B150" t="s">
        <v>68</v>
      </c>
      <c r="C150" t="s">
        <v>69</v>
      </c>
      <c r="D150" t="s">
        <v>70</v>
      </c>
      <c r="E150" s="7">
        <v>35.986666666666665</v>
      </c>
      <c r="F150">
        <v>-30</v>
      </c>
      <c r="G150" s="7">
        <v>152.37989014167198</v>
      </c>
      <c r="H150">
        <v>2.4809477889081101E-3</v>
      </c>
      <c r="I150">
        <v>0.37804655152104188</v>
      </c>
    </row>
    <row r="151" spans="1:10" x14ac:dyDescent="0.3">
      <c r="B151" t="s">
        <v>68</v>
      </c>
      <c r="C151" t="s">
        <v>69</v>
      </c>
      <c r="D151" t="s">
        <v>70</v>
      </c>
      <c r="E151" s="7">
        <v>35.986666666666665</v>
      </c>
      <c r="F151">
        <v>-25</v>
      </c>
      <c r="G151" s="7">
        <v>171.5568039727988</v>
      </c>
      <c r="H151">
        <v>3.4267710964965489E-3</v>
      </c>
      <c r="I151">
        <v>0.58788589726131135</v>
      </c>
    </row>
    <row r="152" spans="1:10" x14ac:dyDescent="0.3">
      <c r="B152" t="s">
        <v>68</v>
      </c>
      <c r="C152" t="s">
        <v>69</v>
      </c>
      <c r="D152" t="s">
        <v>70</v>
      </c>
      <c r="E152" s="7">
        <v>35.986666666666665</v>
      </c>
      <c r="F152">
        <v>-20</v>
      </c>
      <c r="G152" s="7">
        <v>114.25989646042625</v>
      </c>
      <c r="H152">
        <v>4.7692022877323338E-3</v>
      </c>
      <c r="I152">
        <v>0.54492855959512454</v>
      </c>
    </row>
    <row r="153" spans="1:10" x14ac:dyDescent="0.3">
      <c r="B153" t="s">
        <v>68</v>
      </c>
      <c r="C153" t="s">
        <v>69</v>
      </c>
      <c r="D153" t="s">
        <v>70</v>
      </c>
      <c r="E153" s="7">
        <v>35.986666666666665</v>
      </c>
      <c r="F153">
        <v>-15</v>
      </c>
      <c r="G153" s="7">
        <v>67.507253634235596</v>
      </c>
      <c r="H153">
        <v>4.2405346319233242E-3</v>
      </c>
      <c r="I153">
        <v>0.28626684694200771</v>
      </c>
    </row>
    <row r="154" spans="1:10" x14ac:dyDescent="0.3">
      <c r="B154" t="s">
        <v>68</v>
      </c>
      <c r="C154" t="s">
        <v>69</v>
      </c>
      <c r="D154" t="s">
        <v>70</v>
      </c>
      <c r="E154" s="7">
        <v>35.986666666666665</v>
      </c>
      <c r="F154">
        <v>-10</v>
      </c>
      <c r="G154" s="7">
        <v>59.622205997960968</v>
      </c>
      <c r="H154">
        <v>5.779495741429698E-3</v>
      </c>
      <c r="I154">
        <v>0.34458628565985966</v>
      </c>
    </row>
    <row r="155" spans="1:10" x14ac:dyDescent="0.3">
      <c r="B155" t="s">
        <v>68</v>
      </c>
      <c r="C155" t="s">
        <v>69</v>
      </c>
      <c r="D155" t="s">
        <v>70</v>
      </c>
      <c r="E155" s="7">
        <v>35.986666666666665</v>
      </c>
      <c r="F155">
        <v>-2</v>
      </c>
      <c r="G155" s="7">
        <v>17.633488241827358</v>
      </c>
      <c r="H155">
        <v>4.812530686325517E-3</v>
      </c>
      <c r="I155">
        <v>8.486170327075436E-2</v>
      </c>
    </row>
    <row r="156" spans="1:10" x14ac:dyDescent="0.3">
      <c r="B156" t="s">
        <v>68</v>
      </c>
      <c r="C156" t="s">
        <v>69</v>
      </c>
      <c r="D156" t="s">
        <v>70</v>
      </c>
      <c r="E156" s="7">
        <v>37.915555555555599</v>
      </c>
      <c r="F156">
        <v>-40</v>
      </c>
      <c r="G156" s="7">
        <v>172.5850466968943</v>
      </c>
      <c r="H156">
        <v>1.2248169228334327E-2</v>
      </c>
      <c r="I156">
        <v>2.1138508582235436</v>
      </c>
    </row>
    <row r="157" spans="1:10" x14ac:dyDescent="0.3">
      <c r="A157" t="s">
        <v>90</v>
      </c>
      <c r="B157" t="s">
        <v>68</v>
      </c>
      <c r="C157" t="s">
        <v>69</v>
      </c>
      <c r="D157" t="s">
        <v>70</v>
      </c>
      <c r="E157" s="7">
        <v>37.915555555555599</v>
      </c>
      <c r="F157">
        <v>-35</v>
      </c>
      <c r="G157" s="7">
        <v>216.75793356659415</v>
      </c>
      <c r="H157">
        <v>3.2531861119518557E-3</v>
      </c>
      <c r="I157">
        <v>0.7051538991342271</v>
      </c>
      <c r="J157" s="2">
        <v>1521.4977913940402</v>
      </c>
    </row>
    <row r="158" spans="1:10" x14ac:dyDescent="0.3">
      <c r="B158" t="s">
        <v>68</v>
      </c>
      <c r="C158" t="s">
        <v>69</v>
      </c>
      <c r="D158" t="s">
        <v>70</v>
      </c>
      <c r="E158" s="7">
        <v>37.915555555555599</v>
      </c>
      <c r="F158">
        <v>-30</v>
      </c>
      <c r="G158" s="7">
        <v>73.356742598829769</v>
      </c>
      <c r="H158">
        <v>1.2910290970564823E-2</v>
      </c>
      <c r="I158">
        <v>0.94705689160371997</v>
      </c>
    </row>
    <row r="159" spans="1:10" x14ac:dyDescent="0.3">
      <c r="B159" t="s">
        <v>68</v>
      </c>
      <c r="C159" t="s">
        <v>69</v>
      </c>
      <c r="D159" t="s">
        <v>70</v>
      </c>
      <c r="E159" s="7">
        <v>37.915555555555599</v>
      </c>
      <c r="F159">
        <v>-25</v>
      </c>
      <c r="G159" s="7">
        <v>84.040822415030746</v>
      </c>
      <c r="H159">
        <v>4.3827350200500185E-3</v>
      </c>
      <c r="I159">
        <v>0.36832865551215987</v>
      </c>
    </row>
    <row r="160" spans="1:10" x14ac:dyDescent="0.3">
      <c r="B160" t="s">
        <v>68</v>
      </c>
      <c r="C160" t="s">
        <v>69</v>
      </c>
      <c r="D160" t="s">
        <v>70</v>
      </c>
      <c r="E160" s="7">
        <v>37.915555555555599</v>
      </c>
      <c r="F160">
        <v>-20</v>
      </c>
      <c r="G160" s="7">
        <v>150.08997509462776</v>
      </c>
      <c r="H160">
        <v>7.2419356567998043E-3</v>
      </c>
      <c r="I160">
        <v>1.0869419423659794</v>
      </c>
    </row>
    <row r="161" spans="1:10" x14ac:dyDescent="0.3">
      <c r="B161" t="s">
        <v>68</v>
      </c>
      <c r="C161" t="s">
        <v>69</v>
      </c>
      <c r="D161" t="s">
        <v>70</v>
      </c>
      <c r="E161" s="7">
        <v>37.915555555555599</v>
      </c>
      <c r="F161">
        <v>-15</v>
      </c>
      <c r="G161" s="7">
        <v>38.989112027430792</v>
      </c>
      <c r="H161">
        <v>5.8132692410570478E-3</v>
      </c>
      <c r="I161">
        <v>0.22665420568519079</v>
      </c>
    </row>
    <row r="162" spans="1:10" x14ac:dyDescent="0.3">
      <c r="A162" t="s">
        <v>91</v>
      </c>
      <c r="B162" t="s">
        <v>68</v>
      </c>
      <c r="C162" t="s">
        <v>69</v>
      </c>
      <c r="D162" t="s">
        <v>70</v>
      </c>
      <c r="E162" s="7">
        <v>37.915555555555599</v>
      </c>
      <c r="F162">
        <v>-10</v>
      </c>
      <c r="G162" s="7">
        <v>19.88559355739854</v>
      </c>
      <c r="H162">
        <v>4.7932890743928045E-3</v>
      </c>
      <c r="I162">
        <v>9.5317398336494372E-2</v>
      </c>
      <c r="J162" s="2">
        <v>79.31374574706436</v>
      </c>
    </row>
    <row r="163" spans="1:10" x14ac:dyDescent="0.3">
      <c r="B163" t="s">
        <v>68</v>
      </c>
      <c r="C163" t="s">
        <v>69</v>
      </c>
      <c r="D163" t="s">
        <v>70</v>
      </c>
      <c r="E163" s="7">
        <v>37.915555555555599</v>
      </c>
      <c r="F163">
        <v>-2</v>
      </c>
      <c r="G163" s="7">
        <v>5.84231118134662</v>
      </c>
      <c r="H163">
        <v>6.3013265118161558E-3</v>
      </c>
      <c r="I163">
        <v>3.6814310337299427E-2</v>
      </c>
    </row>
    <row r="164" spans="1:10" x14ac:dyDescent="0.3">
      <c r="B164" t="s">
        <v>68</v>
      </c>
      <c r="C164" t="s">
        <v>69</v>
      </c>
      <c r="D164" t="s">
        <v>70</v>
      </c>
      <c r="E164" s="7">
        <v>39.897222222222226</v>
      </c>
      <c r="F164">
        <v>-40</v>
      </c>
      <c r="G164" s="7">
        <v>125.54448377649224</v>
      </c>
      <c r="H164">
        <v>3.0575368894244464E-3</v>
      </c>
      <c r="I164">
        <v>0.38385689041037391</v>
      </c>
    </row>
    <row r="165" spans="1:10" x14ac:dyDescent="0.3">
      <c r="B165" t="s">
        <v>68</v>
      </c>
      <c r="C165" t="s">
        <v>69</v>
      </c>
      <c r="D165" t="s">
        <v>70</v>
      </c>
      <c r="E165" s="7">
        <v>39.897222222222226</v>
      </c>
      <c r="F165">
        <v>-35</v>
      </c>
      <c r="G165" s="7">
        <v>117.31288063356152</v>
      </c>
      <c r="H165">
        <v>2.4947683356752524E-3</v>
      </c>
      <c r="I165">
        <v>0.29266845997145979</v>
      </c>
    </row>
    <row r="166" spans="1:10" x14ac:dyDescent="0.3">
      <c r="B166" t="s">
        <v>68</v>
      </c>
      <c r="C166" t="s">
        <v>69</v>
      </c>
      <c r="D166" t="s">
        <v>70</v>
      </c>
      <c r="E166" s="7">
        <v>39.897222222222226</v>
      </c>
      <c r="F166">
        <v>-30</v>
      </c>
      <c r="G166" s="7">
        <v>77.804744110456141</v>
      </c>
      <c r="H166">
        <v>1.9116879657843115E-3</v>
      </c>
      <c r="I166">
        <v>0.14873839299688676</v>
      </c>
    </row>
    <row r="167" spans="1:10" x14ac:dyDescent="0.3">
      <c r="B167" t="s">
        <v>68</v>
      </c>
      <c r="C167" t="s">
        <v>69</v>
      </c>
      <c r="D167" t="s">
        <v>70</v>
      </c>
      <c r="E167" s="7">
        <v>39.897222222222226</v>
      </c>
      <c r="F167">
        <v>-25</v>
      </c>
      <c r="G167" s="7">
        <v>54.237857606915441</v>
      </c>
      <c r="H167">
        <v>4.9335318543189616E-3</v>
      </c>
      <c r="I167">
        <v>0.2675841982137333</v>
      </c>
    </row>
    <row r="168" spans="1:10" x14ac:dyDescent="0.3">
      <c r="B168" t="s">
        <v>68</v>
      </c>
      <c r="C168" t="s">
        <v>69</v>
      </c>
      <c r="D168" t="s">
        <v>70</v>
      </c>
      <c r="E168" s="7">
        <v>39.897222222222226</v>
      </c>
      <c r="F168">
        <v>-20</v>
      </c>
      <c r="G168" s="7">
        <v>17.478710972081004</v>
      </c>
      <c r="H168">
        <v>3.8674439312242222E-3</v>
      </c>
      <c r="I168">
        <v>6.7597934674596905E-2</v>
      </c>
    </row>
    <row r="169" spans="1:10" x14ac:dyDescent="0.3">
      <c r="B169" t="s">
        <v>68</v>
      </c>
      <c r="C169" t="s">
        <v>69</v>
      </c>
      <c r="D169" t="s">
        <v>70</v>
      </c>
      <c r="E169" s="7">
        <v>39.897222222222226</v>
      </c>
      <c r="F169">
        <v>-15</v>
      </c>
      <c r="G169" s="7">
        <v>119.92771674198043</v>
      </c>
      <c r="H169">
        <v>5.4014652295627007E-3</v>
      </c>
      <c r="I169">
        <v>0.64778539204265206</v>
      </c>
    </row>
    <row r="170" spans="1:10" x14ac:dyDescent="0.3">
      <c r="B170" t="s">
        <v>68</v>
      </c>
      <c r="C170" t="s">
        <v>69</v>
      </c>
      <c r="D170" t="s">
        <v>70</v>
      </c>
      <c r="E170" s="7">
        <v>39.897222222222226</v>
      </c>
      <c r="F170">
        <v>-10</v>
      </c>
      <c r="G170" s="7">
        <v>102.9230427508535</v>
      </c>
      <c r="H170">
        <v>4.6714469691162136E-3</v>
      </c>
      <c r="I170">
        <v>0.48079953611069309</v>
      </c>
    </row>
    <row r="171" spans="1:10" x14ac:dyDescent="0.3">
      <c r="B171" t="s">
        <v>68</v>
      </c>
      <c r="C171" t="s">
        <v>69</v>
      </c>
      <c r="D171" t="s">
        <v>70</v>
      </c>
      <c r="E171" s="7">
        <v>39.897222222222226</v>
      </c>
      <c r="F171">
        <v>-2</v>
      </c>
      <c r="G171" s="7">
        <v>74.172078118427621</v>
      </c>
      <c r="H171">
        <v>4.4137133440007442E-3</v>
      </c>
      <c r="I171">
        <v>0.32737429094356957</v>
      </c>
    </row>
    <row r="172" spans="1:10" x14ac:dyDescent="0.3">
      <c r="B172" t="s">
        <v>68</v>
      </c>
      <c r="C172" t="s">
        <v>69</v>
      </c>
      <c r="D172" t="s">
        <v>70</v>
      </c>
      <c r="E172" s="7">
        <v>41.944166666666668</v>
      </c>
      <c r="F172">
        <v>-40</v>
      </c>
      <c r="G172" s="7">
        <v>23.564156923995867</v>
      </c>
      <c r="H172">
        <v>1.3159461431261476E-3</v>
      </c>
      <c r="I172">
        <v>3.1009161420151667E-2</v>
      </c>
    </row>
    <row r="173" spans="1:10" x14ac:dyDescent="0.3">
      <c r="A173" t="s">
        <v>92</v>
      </c>
      <c r="B173" t="s">
        <v>68</v>
      </c>
      <c r="C173" t="s">
        <v>69</v>
      </c>
      <c r="D173" t="s">
        <v>70</v>
      </c>
      <c r="E173" s="7">
        <v>41.944166666666668</v>
      </c>
      <c r="F173">
        <v>-35</v>
      </c>
      <c r="G173" s="7">
        <v>38.818867140263684</v>
      </c>
      <c r="H173">
        <v>9.887537904957023E-4</v>
      </c>
      <c r="I173">
        <v>3.8382302027684785E-2</v>
      </c>
      <c r="J173" s="2">
        <v>1001.9319682970191</v>
      </c>
    </row>
    <row r="174" spans="1:10" x14ac:dyDescent="0.3">
      <c r="B174" t="s">
        <v>68</v>
      </c>
      <c r="C174" t="s">
        <v>69</v>
      </c>
      <c r="D174" t="s">
        <v>70</v>
      </c>
      <c r="E174" s="7">
        <v>41.944166666666668</v>
      </c>
      <c r="F174">
        <v>-30</v>
      </c>
      <c r="G174" s="7">
        <v>19.060755057163082</v>
      </c>
      <c r="H174">
        <v>1.6413747519483015E-3</v>
      </c>
      <c r="I174">
        <v>3.1285842103898391E-2</v>
      </c>
    </row>
    <row r="175" spans="1:10" x14ac:dyDescent="0.3">
      <c r="B175" t="s">
        <v>68</v>
      </c>
      <c r="C175" t="s">
        <v>69</v>
      </c>
      <c r="D175" t="s">
        <v>70</v>
      </c>
      <c r="E175" s="7">
        <v>41.944166666666668</v>
      </c>
      <c r="F175">
        <v>-25</v>
      </c>
      <c r="G175" s="7">
        <v>29.263013535930288</v>
      </c>
      <c r="H175">
        <v>2.1344555026130995E-3</v>
      </c>
      <c r="I175">
        <v>6.2460600264808021E-2</v>
      </c>
    </row>
    <row r="176" spans="1:10" x14ac:dyDescent="0.3">
      <c r="B176" t="s">
        <v>68</v>
      </c>
      <c r="C176" t="s">
        <v>69</v>
      </c>
      <c r="D176" t="s">
        <v>70</v>
      </c>
      <c r="E176" s="7">
        <v>41.944166666666668</v>
      </c>
      <c r="F176">
        <v>-20</v>
      </c>
      <c r="G176" s="7">
        <v>5.6577107276844139</v>
      </c>
      <c r="H176">
        <v>6.6306604943606158E-3</v>
      </c>
      <c r="I176">
        <v>3.7514359010577293E-2</v>
      </c>
    </row>
    <row r="177" spans="1:10" x14ac:dyDescent="0.3">
      <c r="B177" t="s">
        <v>68</v>
      </c>
      <c r="C177" t="s">
        <v>69</v>
      </c>
      <c r="D177" t="s">
        <v>70</v>
      </c>
      <c r="E177" s="7">
        <v>41.944166666666668</v>
      </c>
      <c r="F177">
        <v>-15</v>
      </c>
      <c r="G177" s="7">
        <v>3.9371657545863319</v>
      </c>
      <c r="H177">
        <v>5.9902858738602642E-3</v>
      </c>
      <c r="I177">
        <v>2.3584748402744896E-2</v>
      </c>
    </row>
    <row r="178" spans="1:10" x14ac:dyDescent="0.3">
      <c r="A178" t="s">
        <v>93</v>
      </c>
      <c r="B178" t="s">
        <v>68</v>
      </c>
      <c r="C178" t="s">
        <v>69</v>
      </c>
      <c r="D178" t="s">
        <v>70</v>
      </c>
      <c r="E178" s="7">
        <v>41.944166666666668</v>
      </c>
      <c r="F178">
        <v>-10</v>
      </c>
      <c r="G178" s="7">
        <v>17.070386091280543</v>
      </c>
      <c r="H178">
        <v>9.7164061072893739E-3</v>
      </c>
      <c r="I178">
        <v>0.16586280367110584</v>
      </c>
      <c r="J178" s="2">
        <v>111.17658842159641</v>
      </c>
    </row>
    <row r="179" spans="1:10" x14ac:dyDescent="0.3">
      <c r="B179" t="s">
        <v>68</v>
      </c>
      <c r="C179" t="s">
        <v>69</v>
      </c>
      <c r="D179" t="s">
        <v>70</v>
      </c>
      <c r="E179" s="7">
        <v>41.944166666666668</v>
      </c>
      <c r="F179">
        <v>-2</v>
      </c>
      <c r="G179" s="7">
        <v>9.1240071615292333</v>
      </c>
      <c r="H179">
        <v>4.8591338338580268E-3</v>
      </c>
      <c r="I179">
        <v>4.4334771898949639E-2</v>
      </c>
    </row>
    <row r="180" spans="1:10" x14ac:dyDescent="0.3">
      <c r="B180" t="s">
        <v>68</v>
      </c>
      <c r="C180" t="s">
        <v>69</v>
      </c>
      <c r="D180" t="s">
        <v>70</v>
      </c>
      <c r="E180" s="7">
        <v>43.915833333333332</v>
      </c>
      <c r="F180">
        <v>-40</v>
      </c>
      <c r="G180" s="7">
        <v>75.951123709918846</v>
      </c>
      <c r="H180">
        <v>2.7134689225803715E-4</v>
      </c>
      <c r="I180">
        <v>2.0609101382192203E-2</v>
      </c>
    </row>
    <row r="181" spans="1:10" x14ac:dyDescent="0.3">
      <c r="B181" t="s">
        <v>68</v>
      </c>
      <c r="C181" t="s">
        <v>69</v>
      </c>
      <c r="D181" t="s">
        <v>70</v>
      </c>
      <c r="E181" s="7">
        <v>43.915833333333332</v>
      </c>
      <c r="F181">
        <v>-35</v>
      </c>
      <c r="G181" s="7">
        <v>24.514118002626319</v>
      </c>
      <c r="H181">
        <v>2.3968855979283931E-4</v>
      </c>
      <c r="I181">
        <v>5.8757536386412181E-3</v>
      </c>
    </row>
    <row r="182" spans="1:10" x14ac:dyDescent="0.3">
      <c r="B182" t="s">
        <v>68</v>
      </c>
      <c r="C182" t="s">
        <v>69</v>
      </c>
      <c r="D182" t="s">
        <v>70</v>
      </c>
      <c r="E182" s="7">
        <v>43.915833333333332</v>
      </c>
      <c r="F182">
        <v>-30</v>
      </c>
      <c r="G182" s="7">
        <v>10.031238525803406</v>
      </c>
      <c r="H182">
        <v>9.4955372037288646E-6</v>
      </c>
      <c r="I182">
        <v>9.5251998621244535E-5</v>
      </c>
    </row>
    <row r="183" spans="1:10" x14ac:dyDescent="0.3">
      <c r="B183" t="s">
        <v>68</v>
      </c>
      <c r="C183" t="s">
        <v>69</v>
      </c>
      <c r="D183" t="s">
        <v>70</v>
      </c>
      <c r="E183" s="7">
        <v>43.915833333333332</v>
      </c>
      <c r="F183">
        <v>-25</v>
      </c>
      <c r="G183" s="7">
        <v>38.758850088790076</v>
      </c>
      <c r="H183">
        <v>1.3935214785374811E-3</v>
      </c>
      <c r="I183">
        <v>5.4011290082143316E-2</v>
      </c>
    </row>
    <row r="184" spans="1:10" x14ac:dyDescent="0.3">
      <c r="B184" t="s">
        <v>68</v>
      </c>
      <c r="C184" t="s">
        <v>69</v>
      </c>
      <c r="D184" t="s">
        <v>70</v>
      </c>
      <c r="E184" s="7">
        <v>43.915833333333332</v>
      </c>
      <c r="F184">
        <v>-20</v>
      </c>
      <c r="G184" s="7">
        <v>16.130736757597262</v>
      </c>
      <c r="H184">
        <v>2.8794062662767903E-3</v>
      </c>
      <c r="I184">
        <v>4.6446944499486914E-2</v>
      </c>
    </row>
    <row r="185" spans="1:10" x14ac:dyDescent="0.3">
      <c r="B185" t="s">
        <v>68</v>
      </c>
      <c r="C185" t="s">
        <v>69</v>
      </c>
      <c r="D185" t="s">
        <v>70</v>
      </c>
      <c r="E185" s="7">
        <v>43.915833333333332</v>
      </c>
      <c r="F185">
        <v>-15</v>
      </c>
      <c r="G185" s="7">
        <v>13.46673451885829</v>
      </c>
      <c r="H185">
        <v>3.8979716685424975E-3</v>
      </c>
      <c r="I185">
        <v>5.2492949622292895E-2</v>
      </c>
    </row>
    <row r="186" spans="1:10" x14ac:dyDescent="0.3">
      <c r="B186" t="s">
        <v>68</v>
      </c>
      <c r="C186" t="s">
        <v>69</v>
      </c>
      <c r="D186" t="s">
        <v>70</v>
      </c>
      <c r="E186" s="7">
        <v>43.915833333333332</v>
      </c>
      <c r="F186">
        <v>-10</v>
      </c>
      <c r="G186" s="7">
        <v>17.050840953798957</v>
      </c>
      <c r="H186">
        <v>3.834027532623296E-3</v>
      </c>
      <c r="I186">
        <v>6.5373393671246061E-2</v>
      </c>
    </row>
    <row r="187" spans="1:10" x14ac:dyDescent="0.3">
      <c r="B187" t="s">
        <v>68</v>
      </c>
      <c r="C187" t="s">
        <v>69</v>
      </c>
      <c r="D187" t="s">
        <v>70</v>
      </c>
      <c r="E187" s="7">
        <v>43.915833333333332</v>
      </c>
      <c r="F187">
        <v>-2</v>
      </c>
      <c r="G187" s="7">
        <v>7.974045408841608</v>
      </c>
      <c r="H187">
        <v>2.5985309534476597E-3</v>
      </c>
      <c r="I187">
        <v>2.0720803819072119E-2</v>
      </c>
    </row>
    <row r="188" spans="1:10" x14ac:dyDescent="0.3">
      <c r="B188" t="s">
        <v>68</v>
      </c>
      <c r="C188" t="s">
        <v>69</v>
      </c>
      <c r="D188" t="s">
        <v>70</v>
      </c>
      <c r="E188" s="7">
        <v>45.898611111111109</v>
      </c>
      <c r="F188">
        <v>-40</v>
      </c>
      <c r="G188" s="7">
        <v>79.503418748682591</v>
      </c>
      <c r="H188">
        <v>1.0145582512414775E-3</v>
      </c>
      <c r="I188">
        <v>8.06608494933823E-2</v>
      </c>
    </row>
    <row r="189" spans="1:10" x14ac:dyDescent="0.3">
      <c r="A189" t="s">
        <v>94</v>
      </c>
      <c r="B189" t="s">
        <v>68</v>
      </c>
      <c r="C189" t="s">
        <v>69</v>
      </c>
      <c r="D189" t="s">
        <v>70</v>
      </c>
      <c r="E189" s="7">
        <v>45.898611111111109</v>
      </c>
      <c r="F189">
        <v>-35</v>
      </c>
      <c r="G189" s="7">
        <v>70.54904990108831</v>
      </c>
      <c r="H189">
        <v>1.1261423372623573E-3</v>
      </c>
      <c r="I189">
        <v>7.9448271947250265E-2</v>
      </c>
      <c r="J189" s="2">
        <v>994.31163127138711</v>
      </c>
    </row>
    <row r="190" spans="1:10" x14ac:dyDescent="0.3">
      <c r="B190" t="s">
        <v>68</v>
      </c>
      <c r="C190" t="s">
        <v>69</v>
      </c>
      <c r="D190" t="s">
        <v>70</v>
      </c>
      <c r="E190" s="7">
        <v>45.898611111111109</v>
      </c>
      <c r="F190">
        <v>-30</v>
      </c>
      <c r="G190" s="7">
        <v>515.31654720472704</v>
      </c>
      <c r="H190">
        <v>9.5627495919583638E-4</v>
      </c>
      <c r="I190">
        <v>0.4927843101511396</v>
      </c>
    </row>
    <row r="191" spans="1:10" x14ac:dyDescent="0.3">
      <c r="B191" t="s">
        <v>68</v>
      </c>
      <c r="C191" t="s">
        <v>69</v>
      </c>
      <c r="D191" t="s">
        <v>70</v>
      </c>
      <c r="E191" s="7">
        <v>45.898611111111109</v>
      </c>
      <c r="F191">
        <v>-25</v>
      </c>
      <c r="G191" s="7">
        <v>177.37333579177752</v>
      </c>
      <c r="H191">
        <v>2.5770199423460756E-3</v>
      </c>
      <c r="I191">
        <v>0.45709462357585756</v>
      </c>
    </row>
    <row r="192" spans="1:10" x14ac:dyDescent="0.3">
      <c r="B192" t="s">
        <v>68</v>
      </c>
      <c r="C192" t="s">
        <v>69</v>
      </c>
      <c r="D192" t="s">
        <v>70</v>
      </c>
      <c r="E192" s="7">
        <v>45.898611111111109</v>
      </c>
      <c r="F192">
        <v>-20</v>
      </c>
      <c r="G192" s="7">
        <v>76.668666145083009</v>
      </c>
      <c r="H192">
        <v>4.1477789164979543E-3</v>
      </c>
      <c r="I192">
        <v>0.31800467699259577</v>
      </c>
    </row>
    <row r="193" spans="1:10" x14ac:dyDescent="0.3">
      <c r="B193" t="s">
        <v>68</v>
      </c>
      <c r="C193" t="s">
        <v>69</v>
      </c>
      <c r="D193" t="s">
        <v>70</v>
      </c>
      <c r="E193" s="7">
        <v>45.898611111111109</v>
      </c>
      <c r="F193">
        <v>-15</v>
      </c>
      <c r="G193" s="7">
        <v>42.953977959620325</v>
      </c>
      <c r="H193">
        <v>2.9729115068652273E-3</v>
      </c>
      <c r="I193">
        <v>0.1276983753417906</v>
      </c>
    </row>
    <row r="194" spans="1:10" x14ac:dyDescent="0.3">
      <c r="A194" t="s">
        <v>95</v>
      </c>
      <c r="B194" t="s">
        <v>68</v>
      </c>
      <c r="C194" t="s">
        <v>69</v>
      </c>
      <c r="D194" t="s">
        <v>70</v>
      </c>
      <c r="E194" s="7">
        <v>45.898611111111109</v>
      </c>
      <c r="F194">
        <v>-10</v>
      </c>
      <c r="G194" s="7">
        <v>70.162224671517563</v>
      </c>
      <c r="H194">
        <v>4.4005740479881881E-3</v>
      </c>
      <c r="I194">
        <v>0.30875406503859676</v>
      </c>
      <c r="J194" s="2">
        <v>90.731810403418464</v>
      </c>
    </row>
    <row r="195" spans="1:10" x14ac:dyDescent="0.3">
      <c r="B195" t="s">
        <v>68</v>
      </c>
      <c r="C195" t="s">
        <v>69</v>
      </c>
      <c r="D195" t="s">
        <v>70</v>
      </c>
      <c r="E195" s="7">
        <v>45.898611111111109</v>
      </c>
      <c r="F195">
        <v>-2</v>
      </c>
      <c r="G195" s="7">
        <v>18.326329667036369</v>
      </c>
      <c r="H195">
        <v>3.1137642359643663E-3</v>
      </c>
      <c r="I195">
        <v>5.7063869893710595E-2</v>
      </c>
    </row>
  </sheetData>
  <mergeCells count="2">
    <mergeCell ref="L5:U5"/>
    <mergeCell ref="L32:U3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6698E-CC56-4FD2-9D42-E7CE14811587}">
  <dimension ref="A1:BJ195"/>
  <sheetViews>
    <sheetView topLeftCell="U1" zoomScale="70" zoomScaleNormal="70" workbookViewId="0">
      <selection activeCell="AM27" sqref="AM27"/>
    </sheetView>
  </sheetViews>
  <sheetFormatPr defaultRowHeight="14.4" x14ac:dyDescent="0.3"/>
  <cols>
    <col min="10" max="10" width="24.5546875" bestFit="1" customWidth="1"/>
    <col min="11" max="11" width="15.44140625" style="2" bestFit="1" customWidth="1"/>
    <col min="12" max="14" width="15.44140625" style="2" customWidth="1"/>
    <col min="24" max="24" width="24.5546875" bestFit="1" customWidth="1"/>
    <col min="25" max="25" width="24.33203125" bestFit="1" customWidth="1"/>
    <col min="26" max="26" width="24.33203125" customWidth="1"/>
    <col min="56" max="56" width="12.33203125" bestFit="1" customWidth="1"/>
    <col min="61" max="61" width="12" bestFit="1" customWidth="1"/>
    <col min="62" max="62" width="24.5546875" bestFit="1" customWidth="1"/>
  </cols>
  <sheetData>
    <row r="1" spans="1:62" x14ac:dyDescent="0.3">
      <c r="A1" s="23" t="s">
        <v>104</v>
      </c>
      <c r="B1" s="23" t="s">
        <v>96</v>
      </c>
      <c r="C1" s="23" t="s">
        <v>97</v>
      </c>
      <c r="D1" s="23" t="s">
        <v>98</v>
      </c>
      <c r="E1" s="23" t="s">
        <v>99</v>
      </c>
      <c r="F1" s="24" t="s">
        <v>100</v>
      </c>
      <c r="G1" s="26" t="s">
        <v>101</v>
      </c>
      <c r="H1" s="27" t="s">
        <v>102</v>
      </c>
      <c r="I1" s="27" t="s">
        <v>103</v>
      </c>
      <c r="J1" s="17" t="s">
        <v>106</v>
      </c>
      <c r="K1" s="45" t="s">
        <v>107</v>
      </c>
      <c r="L1" s="45"/>
      <c r="M1" s="45"/>
      <c r="N1" s="45"/>
      <c r="O1" s="23" t="s">
        <v>104</v>
      </c>
      <c r="P1" s="23" t="s">
        <v>96</v>
      </c>
      <c r="Q1" s="23" t="s">
        <v>97</v>
      </c>
      <c r="R1" s="23" t="s">
        <v>98</v>
      </c>
      <c r="S1" s="23" t="s">
        <v>99</v>
      </c>
      <c r="T1" s="24" t="s">
        <v>100</v>
      </c>
      <c r="U1" s="26" t="s">
        <v>101</v>
      </c>
      <c r="V1" s="27" t="s">
        <v>102</v>
      </c>
      <c r="W1" s="27" t="s">
        <v>103</v>
      </c>
      <c r="X1" s="17" t="s">
        <v>106</v>
      </c>
      <c r="Y1" s="17" t="s">
        <v>107</v>
      </c>
      <c r="Z1" s="17" t="s">
        <v>141</v>
      </c>
      <c r="BA1" s="23"/>
      <c r="BB1" s="23"/>
      <c r="BC1" s="23"/>
      <c r="BD1" s="23"/>
      <c r="BE1" s="23"/>
      <c r="BF1" s="24"/>
      <c r="BG1" s="26"/>
      <c r="BH1" s="27"/>
      <c r="BI1" s="27"/>
      <c r="BJ1" s="17"/>
    </row>
    <row r="2" spans="1:62" x14ac:dyDescent="0.3">
      <c r="A2" t="s">
        <v>67</v>
      </c>
      <c r="B2" t="s">
        <v>68</v>
      </c>
      <c r="C2" t="s">
        <v>69</v>
      </c>
      <c r="D2" t="s">
        <v>70</v>
      </c>
      <c r="E2" s="23"/>
      <c r="F2">
        <v>-35</v>
      </c>
      <c r="G2" s="7">
        <v>2.4719544137260274</v>
      </c>
      <c r="H2">
        <v>5.8254983823301104E-3</v>
      </c>
      <c r="I2">
        <v>1.4400366438354751E-2</v>
      </c>
      <c r="J2" s="2">
        <v>378.37837837837839</v>
      </c>
      <c r="K2" s="2">
        <v>19406.236914476758</v>
      </c>
      <c r="O2" t="s">
        <v>71</v>
      </c>
      <c r="P2" t="s">
        <v>68</v>
      </c>
      <c r="Q2" t="s">
        <v>69</v>
      </c>
      <c r="R2" t="s">
        <v>70</v>
      </c>
      <c r="S2" s="23"/>
      <c r="T2">
        <v>-10</v>
      </c>
      <c r="U2" s="7">
        <v>1.5837627092399404</v>
      </c>
      <c r="V2">
        <v>4.5492429313764701E-3</v>
      </c>
      <c r="W2">
        <v>7.2049213099874459E-3</v>
      </c>
      <c r="X2" s="2">
        <v>89.230769230769226</v>
      </c>
      <c r="Y2">
        <v>19406.236914476758</v>
      </c>
      <c r="Z2" t="e">
        <v>#DIV/0!</v>
      </c>
      <c r="BE2" s="23"/>
      <c r="BG2" s="7"/>
      <c r="BJ2" s="2"/>
    </row>
    <row r="3" spans="1:62" x14ac:dyDescent="0.3">
      <c r="B3" t="s">
        <v>68</v>
      </c>
      <c r="C3" t="s">
        <v>69</v>
      </c>
      <c r="D3" t="s">
        <v>70</v>
      </c>
      <c r="E3" s="23"/>
      <c r="F3">
        <v>-30</v>
      </c>
      <c r="G3" s="7">
        <v>2.0914645045803577</v>
      </c>
      <c r="H3">
        <v>9.7820085220704789E-3</v>
      </c>
      <c r="I3">
        <v>2.0458723607412969E-2</v>
      </c>
      <c r="O3" t="s">
        <v>67</v>
      </c>
      <c r="P3" t="s">
        <v>68</v>
      </c>
      <c r="Q3" t="s">
        <v>69</v>
      </c>
      <c r="R3" t="s">
        <v>70</v>
      </c>
      <c r="S3" s="23"/>
      <c r="T3">
        <v>-35</v>
      </c>
      <c r="U3" s="7">
        <v>2.4719544137260274</v>
      </c>
      <c r="V3">
        <v>5.8254983823301104E-3</v>
      </c>
      <c r="W3">
        <v>1.4400366438354751E-2</v>
      </c>
      <c r="X3" s="2">
        <v>378.37837837837839</v>
      </c>
      <c r="Y3">
        <v>17529.934670777555</v>
      </c>
      <c r="Z3" s="2" t="e">
        <v>#DIV/0!</v>
      </c>
      <c r="BE3" s="23"/>
      <c r="BG3" s="7"/>
      <c r="BJ3" s="2"/>
    </row>
    <row r="4" spans="1:62" x14ac:dyDescent="0.3">
      <c r="B4" t="s">
        <v>68</v>
      </c>
      <c r="C4" t="s">
        <v>69</v>
      </c>
      <c r="D4" t="s">
        <v>70</v>
      </c>
      <c r="E4" s="23"/>
      <c r="F4">
        <v>-25</v>
      </c>
      <c r="G4" s="7">
        <v>1.9346765568976831</v>
      </c>
      <c r="H4">
        <v>6.5091470367934293E-4</v>
      </c>
      <c r="I4">
        <v>1.2593094177484269E-3</v>
      </c>
      <c r="BG4" s="7"/>
    </row>
    <row r="5" spans="1:62" x14ac:dyDescent="0.3">
      <c r="B5" t="s">
        <v>68</v>
      </c>
      <c r="C5" t="s">
        <v>69</v>
      </c>
      <c r="D5" t="s">
        <v>70</v>
      </c>
      <c r="E5" s="23"/>
      <c r="F5">
        <v>-20</v>
      </c>
      <c r="G5" s="7">
        <v>1.7279474130982884</v>
      </c>
      <c r="H5">
        <v>2.7730607714598079E-3</v>
      </c>
      <c r="I5">
        <v>4.7917031864083181E-3</v>
      </c>
      <c r="O5" s="46" t="s">
        <v>136</v>
      </c>
      <c r="P5" s="46"/>
      <c r="Q5" s="46"/>
      <c r="R5" s="46"/>
      <c r="S5" s="46"/>
      <c r="T5" s="46"/>
      <c r="U5" s="46"/>
      <c r="V5" s="46"/>
      <c r="W5" s="46"/>
      <c r="X5" s="46"/>
      <c r="Y5" s="46"/>
      <c r="BG5" s="7"/>
    </row>
    <row r="6" spans="1:62" x14ac:dyDescent="0.3">
      <c r="B6" t="s">
        <v>68</v>
      </c>
      <c r="C6" t="s">
        <v>69</v>
      </c>
      <c r="D6" t="s">
        <v>70</v>
      </c>
      <c r="E6" s="23"/>
      <c r="F6">
        <v>-15</v>
      </c>
      <c r="G6" s="7">
        <v>1.8062627570761942</v>
      </c>
      <c r="H6">
        <v>4.8608070399901006E-3</v>
      </c>
      <c r="I6">
        <v>8.7798947256678937E-3</v>
      </c>
      <c r="P6" t="s">
        <v>68</v>
      </c>
      <c r="Q6" t="s">
        <v>69</v>
      </c>
      <c r="R6" t="s">
        <v>70</v>
      </c>
      <c r="S6">
        <v>0</v>
      </c>
      <c r="T6">
        <v>-10</v>
      </c>
      <c r="U6" s="7">
        <v>40.853515952095869</v>
      </c>
      <c r="V6">
        <v>6.7237477151368061E-3</v>
      </c>
      <c r="W6">
        <v>0.27468873453820958</v>
      </c>
      <c r="BE6" s="7"/>
      <c r="BG6" s="7"/>
      <c r="BJ6" s="2"/>
    </row>
    <row r="7" spans="1:62" x14ac:dyDescent="0.3">
      <c r="A7" t="s">
        <v>71</v>
      </c>
      <c r="B7" t="s">
        <v>68</v>
      </c>
      <c r="C7" t="s">
        <v>69</v>
      </c>
      <c r="D7" t="s">
        <v>70</v>
      </c>
      <c r="E7" s="23"/>
      <c r="F7">
        <v>-10</v>
      </c>
      <c r="G7" s="7">
        <v>1.5837627092399404</v>
      </c>
      <c r="H7">
        <v>4.5492429313764701E-3</v>
      </c>
      <c r="I7">
        <v>7.2049213099874459E-3</v>
      </c>
      <c r="J7" s="2">
        <v>89.230769230769226</v>
      </c>
      <c r="K7" s="2">
        <v>17529.934670777555</v>
      </c>
      <c r="O7" t="s">
        <v>73</v>
      </c>
      <c r="P7" t="s">
        <v>68</v>
      </c>
      <c r="Q7" t="s">
        <v>69</v>
      </c>
      <c r="R7" t="s">
        <v>70</v>
      </c>
      <c r="S7" s="7">
        <v>2.2088888888888887</v>
      </c>
      <c r="T7">
        <v>-10</v>
      </c>
      <c r="U7" s="7">
        <v>81.911649274516094</v>
      </c>
      <c r="V7">
        <v>5.3995795896710427E-3</v>
      </c>
      <c r="W7">
        <v>0.44228846957897</v>
      </c>
      <c r="X7" s="2">
        <v>125.65517241379311</v>
      </c>
      <c r="Y7" s="2">
        <v>13333.376853890075</v>
      </c>
      <c r="Z7" s="41" t="e">
        <v>#DIV/0!</v>
      </c>
      <c r="BE7" s="7"/>
      <c r="BG7" s="7"/>
      <c r="BJ7" s="2"/>
    </row>
    <row r="8" spans="1:62" x14ac:dyDescent="0.3">
      <c r="B8" t="s">
        <v>68</v>
      </c>
      <c r="C8" t="s">
        <v>69</v>
      </c>
      <c r="D8" t="s">
        <v>70</v>
      </c>
      <c r="E8" s="23"/>
      <c r="F8">
        <v>-5</v>
      </c>
      <c r="G8" s="7">
        <v>1.6458129043251317</v>
      </c>
      <c r="H8">
        <v>4.4787115294011946E-3</v>
      </c>
      <c r="I8">
        <v>7.3711212298382331E-3</v>
      </c>
      <c r="P8" t="s">
        <v>68</v>
      </c>
      <c r="Q8" t="s">
        <v>69</v>
      </c>
      <c r="R8" t="s">
        <v>70</v>
      </c>
      <c r="S8" s="7">
        <v>3.8891666666666644</v>
      </c>
      <c r="T8">
        <v>-10</v>
      </c>
      <c r="U8" s="7">
        <v>149.98018533960197</v>
      </c>
      <c r="V8">
        <v>6.3664119003433066E-3</v>
      </c>
      <c r="W8">
        <v>0.95483563676173677</v>
      </c>
      <c r="Z8" s="41"/>
      <c r="BE8" s="7"/>
      <c r="BG8" s="7"/>
    </row>
    <row r="9" spans="1:62" x14ac:dyDescent="0.3">
      <c r="B9" t="s">
        <v>68</v>
      </c>
      <c r="C9" t="s">
        <v>69</v>
      </c>
      <c r="D9" t="s">
        <v>70</v>
      </c>
      <c r="E9" s="23"/>
      <c r="F9">
        <v>-2</v>
      </c>
      <c r="G9" s="7">
        <v>1.5334710485890686</v>
      </c>
      <c r="H9">
        <v>3.9849742554944508E-3</v>
      </c>
      <c r="I9">
        <v>6.1108426501735183E-3</v>
      </c>
      <c r="O9" t="s">
        <v>75</v>
      </c>
      <c r="P9" t="s">
        <v>68</v>
      </c>
      <c r="Q9" t="s">
        <v>69</v>
      </c>
      <c r="R9" t="s">
        <v>70</v>
      </c>
      <c r="S9" s="7">
        <v>5.9019444444444442</v>
      </c>
      <c r="T9">
        <v>-10</v>
      </c>
      <c r="U9" s="7">
        <v>20.690111854355738</v>
      </c>
      <c r="V9">
        <v>4.1483728802488302E-2</v>
      </c>
      <c r="W9">
        <v>0.85830298905924185</v>
      </c>
      <c r="X9" s="2">
        <v>59.961904761904762</v>
      </c>
      <c r="Y9" s="2">
        <v>17965.806396265281</v>
      </c>
      <c r="Z9" s="48" t="e">
        <v>#DIV/0!</v>
      </c>
      <c r="BE9" s="7"/>
      <c r="BG9" s="7"/>
    </row>
    <row r="10" spans="1:62" x14ac:dyDescent="0.3">
      <c r="B10" t="s">
        <v>68</v>
      </c>
      <c r="C10" t="s">
        <v>69</v>
      </c>
      <c r="D10" t="s">
        <v>70</v>
      </c>
      <c r="E10">
        <v>0</v>
      </c>
      <c r="F10">
        <v>-40</v>
      </c>
      <c r="G10" s="7">
        <v>110.19737223785462</v>
      </c>
      <c r="H10">
        <v>1.3686306317300476E-3</v>
      </c>
      <c r="I10">
        <v>0.15081949918088619</v>
      </c>
      <c r="P10" t="s">
        <v>68</v>
      </c>
      <c r="Q10" t="s">
        <v>69</v>
      </c>
      <c r="R10" t="s">
        <v>70</v>
      </c>
      <c r="S10" s="7">
        <v>7.4958333333333353</v>
      </c>
      <c r="T10">
        <v>-10</v>
      </c>
      <c r="U10" s="7">
        <v>23.003952845558377</v>
      </c>
      <c r="V10">
        <v>1.2298859702115882E-2</v>
      </c>
      <c r="W10">
        <v>0.28292238864161195</v>
      </c>
      <c r="Z10" s="41"/>
      <c r="BE10" s="7"/>
      <c r="BG10" s="7"/>
      <c r="BJ10" s="2"/>
    </row>
    <row r="11" spans="1:62" x14ac:dyDescent="0.3">
      <c r="B11" t="s">
        <v>68</v>
      </c>
      <c r="C11" t="s">
        <v>69</v>
      </c>
      <c r="D11" t="s">
        <v>70</v>
      </c>
      <c r="E11">
        <v>0</v>
      </c>
      <c r="F11">
        <v>-35</v>
      </c>
      <c r="G11" s="7">
        <v>73.176051172663861</v>
      </c>
      <c r="H11">
        <v>7.8193817852085774E-4</v>
      </c>
      <c r="I11">
        <v>5.721914816530186E-2</v>
      </c>
      <c r="O11" t="s">
        <v>77</v>
      </c>
      <c r="P11" t="s">
        <v>68</v>
      </c>
      <c r="Q11" t="s">
        <v>69</v>
      </c>
      <c r="R11" t="s">
        <v>70</v>
      </c>
      <c r="S11" s="7">
        <v>9.9638888888888886</v>
      </c>
      <c r="T11">
        <v>-10</v>
      </c>
      <c r="U11" s="7">
        <v>21.779011901669879</v>
      </c>
      <c r="V11">
        <v>2.5490559479492141E-3</v>
      </c>
      <c r="W11">
        <v>5.5515919828408332E-2</v>
      </c>
      <c r="X11" s="2">
        <v>103.85185185185183</v>
      </c>
      <c r="Y11" s="2">
        <v>24817.440151871517</v>
      </c>
      <c r="Z11" s="48" t="e">
        <v>#DIV/0!</v>
      </c>
      <c r="BE11" s="7"/>
      <c r="BG11" s="7"/>
      <c r="BJ11" s="2"/>
    </row>
    <row r="12" spans="1:62" x14ac:dyDescent="0.3">
      <c r="B12" t="s">
        <v>68</v>
      </c>
      <c r="C12" t="s">
        <v>69</v>
      </c>
      <c r="D12" t="s">
        <v>70</v>
      </c>
      <c r="E12">
        <v>0</v>
      </c>
      <c r="F12">
        <v>-30</v>
      </c>
      <c r="G12" s="7">
        <v>59.804818239362113</v>
      </c>
      <c r="H12">
        <v>1.2601127532820189E-3</v>
      </c>
      <c r="I12">
        <v>7.5360814171133286E-2</v>
      </c>
      <c r="P12" t="s">
        <v>68</v>
      </c>
      <c r="Q12" t="s">
        <v>69</v>
      </c>
      <c r="R12" t="s">
        <v>70</v>
      </c>
      <c r="S12" s="7">
        <v>11.924722222222218</v>
      </c>
      <c r="T12">
        <v>-10</v>
      </c>
      <c r="U12" s="7">
        <v>32.810590782888148</v>
      </c>
      <c r="V12">
        <v>3.9234063687693665E-3</v>
      </c>
      <c r="W12">
        <v>0.29142041633768806</v>
      </c>
      <c r="Z12" s="41"/>
      <c r="BE12" s="7"/>
      <c r="BG12" s="7"/>
    </row>
    <row r="13" spans="1:62" x14ac:dyDescent="0.3">
      <c r="B13" t="s">
        <v>68</v>
      </c>
      <c r="C13" t="s">
        <v>69</v>
      </c>
      <c r="D13" t="s">
        <v>70</v>
      </c>
      <c r="E13">
        <v>0</v>
      </c>
      <c r="F13">
        <v>-25</v>
      </c>
      <c r="G13" s="7">
        <v>51.663089030333737</v>
      </c>
      <c r="H13">
        <v>2.9095103630670861E-3</v>
      </c>
      <c r="I13">
        <v>0.15031429292181353</v>
      </c>
      <c r="O13" t="s">
        <v>79</v>
      </c>
      <c r="P13" t="s">
        <v>68</v>
      </c>
      <c r="Q13" t="s">
        <v>69</v>
      </c>
      <c r="R13" t="s">
        <v>70</v>
      </c>
      <c r="S13" s="7">
        <v>13.928333333333335</v>
      </c>
      <c r="T13">
        <v>-10</v>
      </c>
      <c r="U13" s="7">
        <v>19.554134984521312</v>
      </c>
      <c r="V13">
        <v>4.3488892323211778E-3</v>
      </c>
      <c r="W13">
        <v>8.5038767081539568E-2</v>
      </c>
      <c r="X13" s="2">
        <v>41.083333333333336</v>
      </c>
      <c r="Y13" s="2">
        <v>15566.856137399396</v>
      </c>
      <c r="Z13" s="48" t="e">
        <v>#DIV/0!</v>
      </c>
      <c r="BE13" s="7"/>
      <c r="BG13" s="7"/>
    </row>
    <row r="14" spans="1:62" x14ac:dyDescent="0.3">
      <c r="B14" t="s">
        <v>68</v>
      </c>
      <c r="C14" t="s">
        <v>69</v>
      </c>
      <c r="D14" t="s">
        <v>70</v>
      </c>
      <c r="E14">
        <v>0</v>
      </c>
      <c r="F14">
        <v>-20</v>
      </c>
      <c r="G14" s="7">
        <v>22.376992013067447</v>
      </c>
      <c r="H14">
        <v>3.1425249429477193E-3</v>
      </c>
      <c r="I14">
        <v>7.0320255549206359E-2</v>
      </c>
      <c r="P14" t="s">
        <v>68</v>
      </c>
      <c r="Q14" t="s">
        <v>69</v>
      </c>
      <c r="R14" t="s">
        <v>70</v>
      </c>
      <c r="S14" s="7">
        <v>15.997222222222224</v>
      </c>
      <c r="T14">
        <v>-10</v>
      </c>
      <c r="U14" s="7">
        <v>51.51484927208984</v>
      </c>
      <c r="V14">
        <v>3.0997108971867991E-3</v>
      </c>
      <c r="W14">
        <v>0.15968113965563233</v>
      </c>
      <c r="Z14" s="41"/>
      <c r="BE14" s="7"/>
      <c r="BG14" s="7"/>
      <c r="BJ14" s="2"/>
    </row>
    <row r="15" spans="1:62" x14ac:dyDescent="0.3">
      <c r="B15" t="s">
        <v>68</v>
      </c>
      <c r="C15" t="s">
        <v>69</v>
      </c>
      <c r="D15" t="s">
        <v>70</v>
      </c>
      <c r="E15">
        <v>0</v>
      </c>
      <c r="F15">
        <v>-15</v>
      </c>
      <c r="G15" s="7">
        <v>55.570667490594502</v>
      </c>
      <c r="H15">
        <v>1.9645127725994196E-3</v>
      </c>
      <c r="I15">
        <v>0.10916928606714822</v>
      </c>
      <c r="O15" t="s">
        <v>81</v>
      </c>
      <c r="P15" t="s">
        <v>68</v>
      </c>
      <c r="Q15" t="s">
        <v>69</v>
      </c>
      <c r="R15" t="s">
        <v>70</v>
      </c>
      <c r="S15" s="7">
        <v>17.859722222222221</v>
      </c>
      <c r="T15">
        <v>-10</v>
      </c>
      <c r="U15" s="7">
        <v>9.1369698561578208</v>
      </c>
      <c r="V15">
        <v>2.5920062002160127E-2</v>
      </c>
      <c r="W15">
        <v>0.23683082518347884</v>
      </c>
      <c r="X15" s="2">
        <v>116.8</v>
      </c>
      <c r="Y15" s="2">
        <v>23209.689034493054</v>
      </c>
      <c r="Z15" s="49" t="e">
        <v>#DIV/0!</v>
      </c>
      <c r="BE15" s="7"/>
      <c r="BG15" s="7"/>
      <c r="BJ15" s="2"/>
    </row>
    <row r="16" spans="1:62" x14ac:dyDescent="0.3">
      <c r="B16" t="s">
        <v>68</v>
      </c>
      <c r="C16" t="s">
        <v>69</v>
      </c>
      <c r="D16" t="s">
        <v>70</v>
      </c>
      <c r="E16">
        <v>0</v>
      </c>
      <c r="F16">
        <v>-10</v>
      </c>
      <c r="G16" s="7">
        <v>40.853515952095869</v>
      </c>
      <c r="H16">
        <v>6.7237477151368061E-3</v>
      </c>
      <c r="I16">
        <v>0.27468873453820958</v>
      </c>
      <c r="P16" t="s">
        <v>68</v>
      </c>
      <c r="Q16" t="s">
        <v>69</v>
      </c>
      <c r="R16" t="s">
        <v>70</v>
      </c>
      <c r="S16" s="7">
        <v>19.939444444444444</v>
      </c>
      <c r="T16">
        <v>-10</v>
      </c>
      <c r="U16" s="7">
        <v>106.44885075847843</v>
      </c>
      <c r="V16">
        <v>2.1911764293006061E-2</v>
      </c>
      <c r="W16">
        <v>2.3324821270811582</v>
      </c>
      <c r="Z16" s="41"/>
      <c r="BE16" s="7"/>
      <c r="BG16" s="7"/>
    </row>
    <row r="17" spans="1:62" x14ac:dyDescent="0.3">
      <c r="B17" t="s">
        <v>68</v>
      </c>
      <c r="C17" t="s">
        <v>69</v>
      </c>
      <c r="D17" t="s">
        <v>70</v>
      </c>
      <c r="E17">
        <v>0</v>
      </c>
      <c r="F17">
        <v>-2</v>
      </c>
      <c r="G17" s="7">
        <v>20.710600550198492</v>
      </c>
      <c r="H17">
        <v>2.6292311271848994E-3</v>
      </c>
      <c r="I17">
        <v>5.4452955629274581E-2</v>
      </c>
      <c r="O17" t="s">
        <v>83</v>
      </c>
      <c r="P17" t="s">
        <v>68</v>
      </c>
      <c r="Q17" t="s">
        <v>69</v>
      </c>
      <c r="R17" t="s">
        <v>70</v>
      </c>
      <c r="S17" s="7">
        <v>21.947499999999998</v>
      </c>
      <c r="T17">
        <v>-10</v>
      </c>
      <c r="U17" s="7">
        <v>35.667517007975441</v>
      </c>
      <c r="V17">
        <v>3.1990481237507536E-2</v>
      </c>
      <c r="W17">
        <v>1.711531550448179</v>
      </c>
      <c r="X17" s="2">
        <v>84.218181818181819</v>
      </c>
      <c r="Y17" s="2">
        <v>93547.831911115063</v>
      </c>
      <c r="Z17" s="41" t="e">
        <v>#DIV/0!</v>
      </c>
      <c r="BE17" s="7"/>
      <c r="BG17" s="7"/>
      <c r="BJ17" s="2"/>
    </row>
    <row r="18" spans="1:62" x14ac:dyDescent="0.3">
      <c r="B18" t="s">
        <v>68</v>
      </c>
      <c r="C18" t="s">
        <v>69</v>
      </c>
      <c r="D18" t="s">
        <v>70</v>
      </c>
      <c r="E18" s="7">
        <v>2.2088888888888887</v>
      </c>
      <c r="F18">
        <v>-40</v>
      </c>
      <c r="G18" s="7">
        <v>838.1682839978929</v>
      </c>
      <c r="H18">
        <v>3.4903436450539837E-3</v>
      </c>
      <c r="I18">
        <v>2.9254953435378481</v>
      </c>
      <c r="P18" t="s">
        <v>68</v>
      </c>
      <c r="Q18" t="s">
        <v>69</v>
      </c>
      <c r="R18" t="s">
        <v>70</v>
      </c>
      <c r="S18" s="7">
        <v>23.929722222222225</v>
      </c>
      <c r="T18">
        <v>-10</v>
      </c>
      <c r="U18" s="7">
        <v>23.926264294354983</v>
      </c>
      <c r="V18">
        <v>5.8242756186721173E-3</v>
      </c>
      <c r="W18">
        <v>0.13935315777551696</v>
      </c>
      <c r="Z18" s="41"/>
      <c r="BE18" s="7"/>
      <c r="BG18" s="7"/>
      <c r="BJ18" s="2"/>
    </row>
    <row r="19" spans="1:62" x14ac:dyDescent="0.3">
      <c r="A19" t="s">
        <v>72</v>
      </c>
      <c r="B19" t="s">
        <v>68</v>
      </c>
      <c r="C19" t="s">
        <v>69</v>
      </c>
      <c r="D19" t="s">
        <v>70</v>
      </c>
      <c r="E19" s="7">
        <v>2.2088888888888887</v>
      </c>
      <c r="F19">
        <v>-35</v>
      </c>
      <c r="G19" s="7">
        <v>491.44529573268022</v>
      </c>
      <c r="H19">
        <v>3.2859236931811094E-3</v>
      </c>
      <c r="I19">
        <v>1.6148517411504113</v>
      </c>
      <c r="J19" s="2">
        <v>1313.5802469135801</v>
      </c>
      <c r="K19" s="2">
        <v>13333.376853890075</v>
      </c>
      <c r="O19" t="s">
        <v>85</v>
      </c>
      <c r="P19" t="s">
        <v>68</v>
      </c>
      <c r="Q19" t="s">
        <v>69</v>
      </c>
      <c r="R19" t="s">
        <v>70</v>
      </c>
      <c r="S19" s="7">
        <v>25.960555555555562</v>
      </c>
      <c r="T19">
        <v>-10</v>
      </c>
      <c r="U19" s="7">
        <v>55.821350728052188</v>
      </c>
      <c r="V19">
        <v>3.0729551260302267E-3</v>
      </c>
      <c r="W19">
        <v>0.17153650586169911</v>
      </c>
      <c r="X19" s="2">
        <v>92.92307692307692</v>
      </c>
      <c r="Y19" s="2">
        <v>20999.707766375286</v>
      </c>
      <c r="Z19" s="41" t="e">
        <v>#DIV/0!</v>
      </c>
      <c r="BE19" s="7"/>
      <c r="BG19" s="7"/>
    </row>
    <row r="20" spans="1:62" x14ac:dyDescent="0.3">
      <c r="B20" t="s">
        <v>68</v>
      </c>
      <c r="C20" t="s">
        <v>69</v>
      </c>
      <c r="D20" t="s">
        <v>70</v>
      </c>
      <c r="E20" s="7">
        <v>2.2088888888888887</v>
      </c>
      <c r="F20">
        <v>-30</v>
      </c>
      <c r="G20" s="7">
        <v>430.309992807029</v>
      </c>
      <c r="H20">
        <v>5.9778820202358663E-3</v>
      </c>
      <c r="I20">
        <v>2.5723423691289633</v>
      </c>
      <c r="S20" s="7">
        <v>27.51</v>
      </c>
      <c r="U20" s="7"/>
      <c r="X20" s="2"/>
      <c r="Z20" s="41"/>
      <c r="BE20" s="7"/>
      <c r="BG20" s="7"/>
    </row>
    <row r="21" spans="1:62" x14ac:dyDescent="0.3">
      <c r="B21" t="s">
        <v>68</v>
      </c>
      <c r="C21" t="s">
        <v>69</v>
      </c>
      <c r="D21" t="s">
        <v>70</v>
      </c>
      <c r="E21" s="7">
        <v>2.2088888888888887</v>
      </c>
      <c r="F21">
        <v>-25</v>
      </c>
      <c r="G21" s="7">
        <v>231.86912181642393</v>
      </c>
      <c r="H21">
        <v>5.3373180545801431E-3</v>
      </c>
      <c r="I21">
        <v>1.237559250170442</v>
      </c>
      <c r="O21" t="s">
        <v>87</v>
      </c>
      <c r="P21" t="s">
        <v>68</v>
      </c>
      <c r="Q21" t="s">
        <v>69</v>
      </c>
      <c r="R21" t="s">
        <v>70</v>
      </c>
      <c r="S21" s="7">
        <v>29.904444444444447</v>
      </c>
      <c r="T21">
        <v>-10</v>
      </c>
      <c r="U21" s="7">
        <v>7.7040192249797483</v>
      </c>
      <c r="V21">
        <v>5.7595419529686597E-3</v>
      </c>
      <c r="W21">
        <v>4.4371621932747962E-2</v>
      </c>
      <c r="X21" s="2">
        <v>117.66153846153846</v>
      </c>
      <c r="Y21" s="2">
        <v>20454.932969245048</v>
      </c>
      <c r="Z21" s="41" t="e">
        <v>#DIV/0!</v>
      </c>
      <c r="BE21" s="7"/>
      <c r="BG21" s="7"/>
      <c r="BJ21" s="2"/>
    </row>
    <row r="22" spans="1:62" x14ac:dyDescent="0.3">
      <c r="B22" t="s">
        <v>68</v>
      </c>
      <c r="C22" t="s">
        <v>69</v>
      </c>
      <c r="D22" t="s">
        <v>70</v>
      </c>
      <c r="E22" s="7">
        <v>2.2088888888888887</v>
      </c>
      <c r="F22">
        <v>-20</v>
      </c>
      <c r="G22" s="7">
        <v>83.974470043132072</v>
      </c>
      <c r="H22">
        <v>4.9221676502359396E-3</v>
      </c>
      <c r="I22">
        <v>0.4133364198920117</v>
      </c>
      <c r="P22" t="s">
        <v>68</v>
      </c>
      <c r="Q22" t="s">
        <v>69</v>
      </c>
      <c r="R22" t="s">
        <v>70</v>
      </c>
      <c r="S22" s="7">
        <v>31.848055555555558</v>
      </c>
      <c r="T22">
        <v>-10</v>
      </c>
      <c r="U22" s="7">
        <v>6.6685650191238466</v>
      </c>
      <c r="V22">
        <v>5.4211809196165923E-3</v>
      </c>
      <c r="W22">
        <v>3.6151497442896849E-2</v>
      </c>
      <c r="Z22" s="41"/>
      <c r="BE22" s="7"/>
      <c r="BG22" s="7"/>
      <c r="BJ22" s="2"/>
    </row>
    <row r="23" spans="1:62" x14ac:dyDescent="0.3">
      <c r="B23" t="s">
        <v>68</v>
      </c>
      <c r="C23" t="s">
        <v>69</v>
      </c>
      <c r="D23" t="s">
        <v>70</v>
      </c>
      <c r="E23" s="7">
        <v>2.2088888888888887</v>
      </c>
      <c r="F23">
        <v>-15</v>
      </c>
      <c r="G23" s="7">
        <v>19.509484454929776</v>
      </c>
      <c r="H23">
        <v>6.0601305225812712E-3</v>
      </c>
      <c r="I23">
        <v>0.11823002222514478</v>
      </c>
      <c r="O23" t="s">
        <v>89</v>
      </c>
      <c r="P23" t="s">
        <v>68</v>
      </c>
      <c r="Q23" t="s">
        <v>69</v>
      </c>
      <c r="R23" t="s">
        <v>70</v>
      </c>
      <c r="S23" s="7">
        <v>33.966944444444451</v>
      </c>
      <c r="T23">
        <v>-10</v>
      </c>
      <c r="U23" s="7">
        <v>17.47941864085189</v>
      </c>
      <c r="V23">
        <v>6.2291265466385562E-3</v>
      </c>
      <c r="W23">
        <v>0.10888151067553935</v>
      </c>
      <c r="X23" s="2">
        <v>95.072463768115938</v>
      </c>
      <c r="Y23" s="2">
        <v>22164.325987493099</v>
      </c>
      <c r="Z23" s="41" t="e">
        <v>#DIV/0!</v>
      </c>
      <c r="BE23" s="7"/>
      <c r="BG23" s="7"/>
    </row>
    <row r="24" spans="1:62" x14ac:dyDescent="0.3">
      <c r="A24" t="s">
        <v>73</v>
      </c>
      <c r="B24" t="s">
        <v>68</v>
      </c>
      <c r="C24" t="s">
        <v>69</v>
      </c>
      <c r="D24" t="s">
        <v>70</v>
      </c>
      <c r="E24" s="7">
        <v>2.2088888888888887</v>
      </c>
      <c r="F24">
        <v>-10</v>
      </c>
      <c r="G24" s="7">
        <v>81.911649274516094</v>
      </c>
      <c r="H24">
        <v>5.3995795896710427E-3</v>
      </c>
      <c r="I24">
        <v>0.44228846957897</v>
      </c>
      <c r="J24" s="2">
        <v>125.65517241379311</v>
      </c>
      <c r="K24" s="2">
        <v>26350.372984531867</v>
      </c>
      <c r="P24" t="s">
        <v>68</v>
      </c>
      <c r="Q24" t="s">
        <v>69</v>
      </c>
      <c r="R24" t="s">
        <v>70</v>
      </c>
      <c r="S24" s="7">
        <v>35.986666666666665</v>
      </c>
      <c r="T24">
        <v>-10</v>
      </c>
      <c r="U24" s="7">
        <v>59.622205997960968</v>
      </c>
      <c r="V24">
        <v>5.779495741429698E-3</v>
      </c>
      <c r="W24">
        <v>0.34458628565985966</v>
      </c>
      <c r="Z24" s="41"/>
      <c r="BE24" s="7"/>
      <c r="BG24" s="7"/>
    </row>
    <row r="25" spans="1:62" x14ac:dyDescent="0.3">
      <c r="B25" t="s">
        <v>68</v>
      </c>
      <c r="C25" t="s">
        <v>69</v>
      </c>
      <c r="D25" t="s">
        <v>70</v>
      </c>
      <c r="E25" s="7">
        <v>2.2088888888888887</v>
      </c>
      <c r="F25">
        <v>-2</v>
      </c>
      <c r="G25" s="7">
        <v>13.476102705444285</v>
      </c>
      <c r="H25">
        <v>3.8053924011585034E-3</v>
      </c>
      <c r="I25">
        <v>5.1281858832529226E-2</v>
      </c>
      <c r="O25" t="s">
        <v>91</v>
      </c>
      <c r="P25" t="s">
        <v>68</v>
      </c>
      <c r="Q25" t="s">
        <v>69</v>
      </c>
      <c r="R25" t="s">
        <v>70</v>
      </c>
      <c r="S25" s="7">
        <v>37.915555555555599</v>
      </c>
      <c r="T25">
        <v>-10</v>
      </c>
      <c r="U25" s="7">
        <v>19.88559355739854</v>
      </c>
      <c r="V25">
        <v>4.7932890743928045E-3</v>
      </c>
      <c r="W25">
        <v>9.5317398336494372E-2</v>
      </c>
      <c r="X25" s="2">
        <v>79.208791208791212</v>
      </c>
      <c r="Y25" s="2">
        <v>22445.763323240142</v>
      </c>
      <c r="Z25" s="48" t="e">
        <v>#DIV/0!</v>
      </c>
      <c r="BE25" s="7"/>
      <c r="BG25" s="7"/>
      <c r="BJ25" s="2"/>
    </row>
    <row r="26" spans="1:62" x14ac:dyDescent="0.3">
      <c r="B26" t="s">
        <v>68</v>
      </c>
      <c r="C26" t="s">
        <v>69</v>
      </c>
      <c r="D26" t="s">
        <v>70</v>
      </c>
      <c r="E26" s="7">
        <v>3.8891666666666644</v>
      </c>
      <c r="F26">
        <v>-40</v>
      </c>
      <c r="G26" s="7">
        <v>104.82710982520099</v>
      </c>
      <c r="H26">
        <v>6.4934759968319881E-4</v>
      </c>
      <c r="I26">
        <v>6.8069232146721323E-2</v>
      </c>
      <c r="P26" t="s">
        <v>68</v>
      </c>
      <c r="Q26" t="s">
        <v>69</v>
      </c>
      <c r="R26" t="s">
        <v>70</v>
      </c>
      <c r="S26" s="7">
        <v>39.897222222222226</v>
      </c>
      <c r="T26">
        <v>-10</v>
      </c>
      <c r="U26" s="7">
        <v>102.9230427508535</v>
      </c>
      <c r="V26">
        <v>4.6714469691162136E-3</v>
      </c>
      <c r="W26">
        <v>0.48079953611069309</v>
      </c>
      <c r="Z26" s="41"/>
      <c r="BE26" s="7"/>
      <c r="BG26" s="7"/>
      <c r="BJ26" s="2"/>
    </row>
    <row r="27" spans="1:62" x14ac:dyDescent="0.3">
      <c r="B27" t="s">
        <v>68</v>
      </c>
      <c r="C27" t="s">
        <v>69</v>
      </c>
      <c r="D27" t="s">
        <v>70</v>
      </c>
      <c r="E27" s="7">
        <v>3.8891666666666644</v>
      </c>
      <c r="F27">
        <v>-35</v>
      </c>
      <c r="G27" s="7">
        <v>159.97081715736175</v>
      </c>
      <c r="H27">
        <v>5.1792574984945914E-4</v>
      </c>
      <c r="I27">
        <v>8.2853005430257309E-2</v>
      </c>
      <c r="O27" t="s">
        <v>93</v>
      </c>
      <c r="P27" t="s">
        <v>68</v>
      </c>
      <c r="Q27" t="s">
        <v>69</v>
      </c>
      <c r="R27" t="s">
        <v>70</v>
      </c>
      <c r="S27" s="7">
        <v>41.944166666666668</v>
      </c>
      <c r="T27">
        <v>-10</v>
      </c>
      <c r="U27" s="7">
        <v>17.070386091280543</v>
      </c>
      <c r="V27">
        <v>9.7164061072893739E-3</v>
      </c>
      <c r="W27">
        <v>0.16586280367110584</v>
      </c>
      <c r="X27" s="2">
        <v>111.04000000000002</v>
      </c>
      <c r="Y27" s="2">
        <v>16142.883189776543</v>
      </c>
      <c r="Z27" s="41" t="e">
        <v>#DIV/0!</v>
      </c>
      <c r="BE27" s="7"/>
      <c r="BG27" s="7"/>
    </row>
    <row r="28" spans="1:62" x14ac:dyDescent="0.3">
      <c r="B28" t="s">
        <v>68</v>
      </c>
      <c r="C28" t="s">
        <v>69</v>
      </c>
      <c r="D28" t="s">
        <v>70</v>
      </c>
      <c r="E28" s="7">
        <v>3.8891666666666644</v>
      </c>
      <c r="F28">
        <v>-30</v>
      </c>
      <c r="G28" s="7">
        <v>151.63559108726577</v>
      </c>
      <c r="H28">
        <v>2.2062921262575356E-3</v>
      </c>
      <c r="I28">
        <v>0.33455241067624181</v>
      </c>
      <c r="P28" t="s">
        <v>68</v>
      </c>
      <c r="Q28" t="s">
        <v>69</v>
      </c>
      <c r="R28" t="s">
        <v>70</v>
      </c>
      <c r="S28" s="7">
        <v>43.915833333333332</v>
      </c>
      <c r="T28">
        <v>-10</v>
      </c>
      <c r="U28" s="7">
        <v>17.050840953798957</v>
      </c>
      <c r="V28">
        <v>3.834027532623296E-3</v>
      </c>
      <c r="W28">
        <v>6.5373393671246061E-2</v>
      </c>
      <c r="Z28" s="41"/>
      <c r="BE28" s="7"/>
      <c r="BG28" s="7"/>
    </row>
    <row r="29" spans="1:62" x14ac:dyDescent="0.3">
      <c r="B29" t="s">
        <v>68</v>
      </c>
      <c r="C29" t="s">
        <v>69</v>
      </c>
      <c r="D29" t="s">
        <v>70</v>
      </c>
      <c r="E29" s="7">
        <v>3.8891666666666644</v>
      </c>
      <c r="F29">
        <v>-25</v>
      </c>
      <c r="G29" s="7">
        <v>386.94792585619854</v>
      </c>
      <c r="H29">
        <v>5.3734247907164974E-3</v>
      </c>
      <c r="I29">
        <v>2.0792355775120264</v>
      </c>
      <c r="O29" t="s">
        <v>95</v>
      </c>
      <c r="P29" t="s">
        <v>68</v>
      </c>
      <c r="Q29" t="s">
        <v>69</v>
      </c>
      <c r="R29" t="s">
        <v>70</v>
      </c>
      <c r="S29" s="7">
        <v>45.898611111111109</v>
      </c>
      <c r="T29">
        <v>-10</v>
      </c>
      <c r="U29" s="7">
        <v>70.162224671517563</v>
      </c>
      <c r="V29">
        <v>4.4005740479881881E-3</v>
      </c>
      <c r="W29">
        <v>0.30875406503859676</v>
      </c>
      <c r="X29" s="2">
        <v>90.666666666666671</v>
      </c>
      <c r="Y29" s="2">
        <v>21089.656273132889</v>
      </c>
      <c r="Z29" s="48" t="e">
        <v>#DIV/0!</v>
      </c>
      <c r="BE29" s="7"/>
      <c r="BG29" s="7"/>
      <c r="BJ29" s="2"/>
    </row>
    <row r="30" spans="1:62" x14ac:dyDescent="0.3">
      <c r="B30" t="s">
        <v>68</v>
      </c>
      <c r="C30" t="s">
        <v>69</v>
      </c>
      <c r="D30" t="s">
        <v>70</v>
      </c>
      <c r="E30" s="7">
        <v>3.8891666666666644</v>
      </c>
      <c r="F30">
        <v>-20</v>
      </c>
      <c r="G30" s="7">
        <v>337.96334627440694</v>
      </c>
      <c r="H30">
        <v>7.4264227429626352E-3</v>
      </c>
      <c r="I30">
        <v>2.5098586810600119</v>
      </c>
      <c r="BE30" s="7"/>
      <c r="BG30" s="7"/>
      <c r="BJ30" s="2"/>
    </row>
    <row r="31" spans="1:62" x14ac:dyDescent="0.3">
      <c r="B31" t="s">
        <v>68</v>
      </c>
      <c r="C31" t="s">
        <v>69</v>
      </c>
      <c r="D31" t="s">
        <v>70</v>
      </c>
      <c r="E31" s="7">
        <v>3.8891666666666644</v>
      </c>
      <c r="F31">
        <v>-15</v>
      </c>
      <c r="G31" s="7">
        <v>149.51360415462685</v>
      </c>
      <c r="H31">
        <v>7.7815965757281891E-3</v>
      </c>
      <c r="I31">
        <v>1.1634545501144242</v>
      </c>
      <c r="BE31" s="7"/>
      <c r="BG31" s="7"/>
    </row>
    <row r="32" spans="1:62" x14ac:dyDescent="0.3">
      <c r="B32" t="s">
        <v>68</v>
      </c>
      <c r="C32" t="s">
        <v>69</v>
      </c>
      <c r="D32" t="s">
        <v>70</v>
      </c>
      <c r="E32" s="7">
        <v>3.8891666666666644</v>
      </c>
      <c r="F32">
        <v>-10</v>
      </c>
      <c r="G32" s="7">
        <v>149.98018533960197</v>
      </c>
      <c r="H32">
        <v>6.3664119003433066E-3</v>
      </c>
      <c r="I32">
        <v>0.95483563676173677</v>
      </c>
      <c r="O32" s="46" t="s">
        <v>135</v>
      </c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BE32" s="7"/>
      <c r="BG32" s="7"/>
      <c r="BJ32" s="2"/>
    </row>
    <row r="33" spans="1:62" x14ac:dyDescent="0.3">
      <c r="B33" t="s">
        <v>68</v>
      </c>
      <c r="C33" t="s">
        <v>69</v>
      </c>
      <c r="D33" t="s">
        <v>70</v>
      </c>
      <c r="E33" s="7">
        <v>3.8891666666666644</v>
      </c>
      <c r="F33">
        <v>-2</v>
      </c>
      <c r="G33" s="7">
        <v>100.13176122889395</v>
      </c>
      <c r="H33">
        <v>9.5978051765283606E-3</v>
      </c>
      <c r="I33">
        <v>0.96104513625758015</v>
      </c>
      <c r="P33" t="s">
        <v>68</v>
      </c>
      <c r="Q33" t="s">
        <v>69</v>
      </c>
      <c r="R33" t="s">
        <v>70</v>
      </c>
      <c r="S33">
        <v>0</v>
      </c>
      <c r="T33">
        <v>-35</v>
      </c>
      <c r="U33" s="7">
        <v>73.176051172663861</v>
      </c>
      <c r="V33">
        <v>7.8193817852085774E-4</v>
      </c>
      <c r="W33">
        <v>5.721914816530186E-2</v>
      </c>
      <c r="BE33" s="7"/>
      <c r="BG33" s="7"/>
      <c r="BJ33" s="2"/>
    </row>
    <row r="34" spans="1:62" x14ac:dyDescent="0.3">
      <c r="B34" t="s">
        <v>68</v>
      </c>
      <c r="C34" t="s">
        <v>69</v>
      </c>
      <c r="D34" t="s">
        <v>70</v>
      </c>
      <c r="E34" s="7">
        <v>5.9019444444444442</v>
      </c>
      <c r="F34">
        <v>-40</v>
      </c>
      <c r="G34" s="7">
        <v>62.994449882303918</v>
      </c>
      <c r="H34">
        <v>2.3201761187184914E-3</v>
      </c>
      <c r="I34">
        <v>0.14615821822873043</v>
      </c>
      <c r="O34" t="s">
        <v>72</v>
      </c>
      <c r="P34" t="s">
        <v>68</v>
      </c>
      <c r="Q34" t="s">
        <v>69</v>
      </c>
      <c r="R34" t="s">
        <v>70</v>
      </c>
      <c r="S34" s="7">
        <v>2.2088888888888887</v>
      </c>
      <c r="T34">
        <v>-35</v>
      </c>
      <c r="U34" s="7">
        <v>491.44529573268022</v>
      </c>
      <c r="V34">
        <v>3.2859236931811094E-3</v>
      </c>
      <c r="W34">
        <v>1.6148517411504113</v>
      </c>
      <c r="X34" s="2">
        <v>1313.5802469135801</v>
      </c>
      <c r="Y34" s="2">
        <v>26350.372984531867</v>
      </c>
      <c r="Z34" s="2">
        <v>16.993448856996217</v>
      </c>
      <c r="BE34" s="7"/>
      <c r="BG34" s="7"/>
    </row>
    <row r="35" spans="1:62" x14ac:dyDescent="0.3">
      <c r="A35" t="s">
        <v>74</v>
      </c>
      <c r="B35" t="s">
        <v>68</v>
      </c>
      <c r="C35" t="s">
        <v>69</v>
      </c>
      <c r="D35" t="s">
        <v>70</v>
      </c>
      <c r="E35" s="7">
        <v>5.9019444444444442</v>
      </c>
      <c r="F35">
        <v>-35</v>
      </c>
      <c r="G35" s="7">
        <v>90.237069077358413</v>
      </c>
      <c r="H35">
        <v>2.1164591155921572E-3</v>
      </c>
      <c r="I35">
        <v>0.19098306741309434</v>
      </c>
      <c r="J35" s="2">
        <v>966.91358024691363</v>
      </c>
      <c r="K35" s="2">
        <v>17965.806396265281</v>
      </c>
      <c r="P35" t="s">
        <v>68</v>
      </c>
      <c r="Q35" t="s">
        <v>69</v>
      </c>
      <c r="R35" t="s">
        <v>70</v>
      </c>
      <c r="S35" s="7">
        <v>3.8891666666666644</v>
      </c>
      <c r="T35">
        <v>-35</v>
      </c>
      <c r="U35" s="7">
        <v>159.97081715736175</v>
      </c>
      <c r="V35">
        <v>5.1792574984945914E-4</v>
      </c>
      <c r="W35">
        <v>8.2853005430257309E-2</v>
      </c>
      <c r="BE35" s="7"/>
      <c r="BG35" s="7"/>
    </row>
    <row r="36" spans="1:62" x14ac:dyDescent="0.3">
      <c r="B36" t="s">
        <v>68</v>
      </c>
      <c r="C36" t="s">
        <v>69</v>
      </c>
      <c r="D36" t="s">
        <v>70</v>
      </c>
      <c r="E36" s="7">
        <v>5.9019444444444442</v>
      </c>
      <c r="F36">
        <v>-30</v>
      </c>
      <c r="G36" s="7">
        <v>110.92111519939226</v>
      </c>
      <c r="H36">
        <v>2.3493721573466055E-3</v>
      </c>
      <c r="I36">
        <v>0.26059497971128759</v>
      </c>
      <c r="O36" t="s">
        <v>74</v>
      </c>
      <c r="P36" t="s">
        <v>68</v>
      </c>
      <c r="Q36" t="s">
        <v>69</v>
      </c>
      <c r="R36" t="s">
        <v>70</v>
      </c>
      <c r="S36" s="7">
        <v>5.9019444444444442</v>
      </c>
      <c r="T36">
        <v>-35</v>
      </c>
      <c r="U36" s="7">
        <v>90.237069077358413</v>
      </c>
      <c r="V36">
        <v>2.1164591155921572E-3</v>
      </c>
      <c r="W36">
        <v>0.19098306741309434</v>
      </c>
      <c r="X36" s="2">
        <v>966.91358024691363</v>
      </c>
      <c r="Y36" s="2">
        <v>18709.157392731657</v>
      </c>
      <c r="Z36">
        <v>10.689446340079048</v>
      </c>
      <c r="BE36" s="7"/>
      <c r="BG36" s="7"/>
      <c r="BJ36" s="2"/>
    </row>
    <row r="37" spans="1:62" x14ac:dyDescent="0.3">
      <c r="B37" t="s">
        <v>68</v>
      </c>
      <c r="C37" t="s">
        <v>69</v>
      </c>
      <c r="D37" t="s">
        <v>70</v>
      </c>
      <c r="E37" s="7">
        <v>5.9019444444444442</v>
      </c>
      <c r="F37">
        <v>-25</v>
      </c>
      <c r="G37" s="7">
        <v>71.430838888123517</v>
      </c>
      <c r="H37">
        <v>2.6500186298955984E-3</v>
      </c>
      <c r="I37">
        <v>0.18929305380259831</v>
      </c>
      <c r="P37" t="s">
        <v>68</v>
      </c>
      <c r="Q37" t="s">
        <v>69</v>
      </c>
      <c r="R37" t="s">
        <v>70</v>
      </c>
      <c r="S37" s="7">
        <v>7.4958333333333353</v>
      </c>
      <c r="T37">
        <v>-35</v>
      </c>
      <c r="U37" s="7">
        <v>153.12071824924951</v>
      </c>
      <c r="V37">
        <v>2.8336927121226734E-3</v>
      </c>
      <c r="W37">
        <v>0.43389706337788753</v>
      </c>
      <c r="BE37" s="7"/>
      <c r="BG37" s="7"/>
      <c r="BJ37" s="2"/>
    </row>
    <row r="38" spans="1:62" x14ac:dyDescent="0.3">
      <c r="B38" t="s">
        <v>68</v>
      </c>
      <c r="C38" t="s">
        <v>69</v>
      </c>
      <c r="D38" t="s">
        <v>70</v>
      </c>
      <c r="E38" s="7">
        <v>5.9019444444444442</v>
      </c>
      <c r="F38">
        <v>-20</v>
      </c>
      <c r="G38" s="7">
        <v>43.780231797397555</v>
      </c>
      <c r="H38">
        <v>3.161441961565363E-3</v>
      </c>
      <c r="I38">
        <v>0.13840866189135079</v>
      </c>
      <c r="O38" t="s">
        <v>76</v>
      </c>
      <c r="P38" t="s">
        <v>68</v>
      </c>
      <c r="Q38" t="s">
        <v>69</v>
      </c>
      <c r="R38" t="s">
        <v>70</v>
      </c>
      <c r="S38" s="7">
        <v>9.9638888888888886</v>
      </c>
      <c r="T38">
        <v>-35</v>
      </c>
      <c r="U38" s="7">
        <v>1698.247273685866</v>
      </c>
      <c r="V38">
        <v>1.2501048284409043E-3</v>
      </c>
      <c r="W38">
        <v>2.1229871167213035</v>
      </c>
      <c r="X38" s="2">
        <v>1442.4242424242425</v>
      </c>
      <c r="Y38" s="2">
        <v>41809.554181769177</v>
      </c>
      <c r="Z38" s="2">
        <v>94.334041741058329</v>
      </c>
      <c r="BE38" s="7"/>
      <c r="BG38" s="7"/>
    </row>
    <row r="39" spans="1:62" x14ac:dyDescent="0.3">
      <c r="B39" t="s">
        <v>68</v>
      </c>
      <c r="C39" t="s">
        <v>69</v>
      </c>
      <c r="D39" t="s">
        <v>70</v>
      </c>
      <c r="E39" s="7">
        <v>5.9019444444444442</v>
      </c>
      <c r="F39">
        <v>-15</v>
      </c>
      <c r="G39" s="7">
        <v>37.996893013624664</v>
      </c>
      <c r="H39">
        <v>4.9379379199807E-3</v>
      </c>
      <c r="I39">
        <v>0.18762629885342699</v>
      </c>
      <c r="S39" s="7">
        <v>11.924722222222218</v>
      </c>
      <c r="BE39" s="7"/>
      <c r="BG39" s="7"/>
    </row>
    <row r="40" spans="1:62" x14ac:dyDescent="0.3">
      <c r="A40" t="s">
        <v>75</v>
      </c>
      <c r="B40" t="s">
        <v>68</v>
      </c>
      <c r="C40" t="s">
        <v>69</v>
      </c>
      <c r="D40" t="s">
        <v>70</v>
      </c>
      <c r="E40" s="7">
        <v>5.9019444444444442</v>
      </c>
      <c r="F40">
        <v>-10</v>
      </c>
      <c r="G40" s="7">
        <v>20.690111854355738</v>
      </c>
      <c r="H40">
        <v>4.1483728802488302E-2</v>
      </c>
      <c r="I40">
        <v>0.85830298905924185</v>
      </c>
      <c r="J40" s="2">
        <v>59.961904761904762</v>
      </c>
      <c r="K40" s="2">
        <v>18709.157392731657</v>
      </c>
      <c r="O40" t="s">
        <v>78</v>
      </c>
      <c r="P40" t="s">
        <v>68</v>
      </c>
      <c r="Q40" t="s">
        <v>69</v>
      </c>
      <c r="R40" t="s">
        <v>70</v>
      </c>
      <c r="S40" s="7">
        <v>13.928333333333335</v>
      </c>
      <c r="T40">
        <v>-35</v>
      </c>
      <c r="U40" s="7">
        <v>110.64030549140263</v>
      </c>
      <c r="V40">
        <v>1.2250366896025939E-3</v>
      </c>
      <c r="W40">
        <v>0.13553843357580755</v>
      </c>
      <c r="X40" s="2">
        <v>652.07547169811323</v>
      </c>
      <c r="Y40" s="2">
        <v>16037.887681915085</v>
      </c>
      <c r="Z40" t="e">
        <v>#DIV/0!</v>
      </c>
      <c r="BE40" s="7"/>
      <c r="BG40" s="7"/>
      <c r="BJ40" s="2"/>
    </row>
    <row r="41" spans="1:62" x14ac:dyDescent="0.3">
      <c r="B41" t="s">
        <v>68</v>
      </c>
      <c r="C41" t="s">
        <v>69</v>
      </c>
      <c r="D41" t="s">
        <v>70</v>
      </c>
      <c r="E41" s="7">
        <v>5.9019444444444398</v>
      </c>
      <c r="F41">
        <v>-2</v>
      </c>
      <c r="G41" s="7">
        <v>10.731156638721266</v>
      </c>
      <c r="H41">
        <v>3.1310880607009643E-2</v>
      </c>
      <c r="I41">
        <v>0.33600196429012047</v>
      </c>
      <c r="P41" t="s">
        <v>68</v>
      </c>
      <c r="Q41" t="s">
        <v>69</v>
      </c>
      <c r="R41" t="s">
        <v>70</v>
      </c>
      <c r="S41" s="7">
        <v>15.997222222222224</v>
      </c>
      <c r="T41">
        <v>-35</v>
      </c>
      <c r="U41" s="7">
        <v>101.93368811064379</v>
      </c>
      <c r="V41">
        <v>2.493500079685235E-3</v>
      </c>
      <c r="W41">
        <v>0.25417165942650016</v>
      </c>
      <c r="BE41" s="7"/>
      <c r="BG41" s="7"/>
      <c r="BJ41" s="2"/>
    </row>
    <row r="42" spans="1:62" x14ac:dyDescent="0.3">
      <c r="B42" t="s">
        <v>68</v>
      </c>
      <c r="C42" t="s">
        <v>69</v>
      </c>
      <c r="D42" t="s">
        <v>70</v>
      </c>
      <c r="E42" s="7">
        <v>7.4958333333333353</v>
      </c>
      <c r="F42">
        <v>-40</v>
      </c>
      <c r="G42" s="7">
        <v>156.86543179666813</v>
      </c>
      <c r="H42">
        <v>3.7053485767092591E-3</v>
      </c>
      <c r="I42">
        <v>0.58124110444266774</v>
      </c>
      <c r="O42" t="s">
        <v>80</v>
      </c>
      <c r="P42" t="s">
        <v>68</v>
      </c>
      <c r="Q42" t="s">
        <v>69</v>
      </c>
      <c r="R42" t="s">
        <v>70</v>
      </c>
      <c r="S42" s="7">
        <v>17.859722222222221</v>
      </c>
      <c r="T42">
        <v>-35</v>
      </c>
      <c r="U42" s="7">
        <v>23.652918806972547</v>
      </c>
      <c r="V42">
        <v>4.0311182703105659E-4</v>
      </c>
      <c r="W42">
        <v>9.5347713148959418E-3</v>
      </c>
      <c r="X42" s="2">
        <v>2021.0526315789473</v>
      </c>
      <c r="Y42" s="2">
        <v>30016.276127192294</v>
      </c>
      <c r="Z42" s="2">
        <v>201.72248188535269</v>
      </c>
      <c r="BE42" s="7"/>
      <c r="BG42" s="7"/>
    </row>
    <row r="43" spans="1:62" x14ac:dyDescent="0.3">
      <c r="B43" t="s">
        <v>68</v>
      </c>
      <c r="C43" t="s">
        <v>69</v>
      </c>
      <c r="D43" t="s">
        <v>70</v>
      </c>
      <c r="E43" s="7">
        <v>7.4958333333333353</v>
      </c>
      <c r="F43">
        <v>-35</v>
      </c>
      <c r="G43" s="7">
        <v>153.12071824924951</v>
      </c>
      <c r="H43">
        <v>2.8336927121226734E-3</v>
      </c>
      <c r="I43">
        <v>0.43389706337788753</v>
      </c>
      <c r="P43" t="s">
        <v>68</v>
      </c>
      <c r="Q43" t="s">
        <v>69</v>
      </c>
      <c r="R43" t="s">
        <v>70</v>
      </c>
      <c r="S43" s="7">
        <v>19.939444444444444</v>
      </c>
      <c r="T43">
        <v>-35</v>
      </c>
      <c r="U43" s="7">
        <v>10.954139698575743</v>
      </c>
      <c r="V43">
        <v>4.1288862961234843E-3</v>
      </c>
      <c r="W43">
        <v>4.5228397287271627E-2</v>
      </c>
      <c r="BE43" s="7"/>
      <c r="BG43" s="7"/>
    </row>
    <row r="44" spans="1:62" x14ac:dyDescent="0.3">
      <c r="B44" t="s">
        <v>68</v>
      </c>
      <c r="C44" t="s">
        <v>69</v>
      </c>
      <c r="D44" t="s">
        <v>70</v>
      </c>
      <c r="E44" s="7">
        <v>7.4958333333333353</v>
      </c>
      <c r="F44">
        <v>-30</v>
      </c>
      <c r="G44" s="7">
        <v>118.54631360270064</v>
      </c>
      <c r="H44">
        <v>1.5240731940747466E-2</v>
      </c>
      <c r="I44">
        <v>1.8067325881825456</v>
      </c>
      <c r="O44" t="s">
        <v>82</v>
      </c>
      <c r="P44" t="s">
        <v>68</v>
      </c>
      <c r="Q44" t="s">
        <v>69</v>
      </c>
      <c r="R44" t="s">
        <v>70</v>
      </c>
      <c r="S44" s="7">
        <v>21.947499999999998</v>
      </c>
      <c r="T44">
        <v>-35</v>
      </c>
      <c r="U44" s="7">
        <v>2082.6172970037833</v>
      </c>
      <c r="V44">
        <v>1.1021063552632165E-3</v>
      </c>
      <c r="W44">
        <v>2.2952657586089713</v>
      </c>
      <c r="X44" s="2">
        <v>148.36363636363637</v>
      </c>
      <c r="Y44" s="2">
        <v>51921.886601880149</v>
      </c>
      <c r="Z44" t="e">
        <v>#DIV/0!</v>
      </c>
      <c r="BE44" s="7"/>
      <c r="BG44" s="7"/>
      <c r="BJ44" s="2"/>
    </row>
    <row r="45" spans="1:62" x14ac:dyDescent="0.3">
      <c r="B45" t="s">
        <v>68</v>
      </c>
      <c r="C45" t="s">
        <v>69</v>
      </c>
      <c r="D45" t="s">
        <v>70</v>
      </c>
      <c r="E45" s="7">
        <v>7.4958333333333353</v>
      </c>
      <c r="F45">
        <v>-25</v>
      </c>
      <c r="G45" s="7">
        <v>89.218396730926358</v>
      </c>
      <c r="H45">
        <v>7.6413648573706886E-3</v>
      </c>
      <c r="I45">
        <v>0.68175032141065639</v>
      </c>
      <c r="P45" t="s">
        <v>68</v>
      </c>
      <c r="Q45" t="s">
        <v>69</v>
      </c>
      <c r="R45" t="s">
        <v>70</v>
      </c>
      <c r="S45" s="7">
        <v>23.929722222222225</v>
      </c>
      <c r="T45">
        <v>-35</v>
      </c>
      <c r="U45" s="7">
        <v>542.51350491480309</v>
      </c>
      <c r="V45">
        <v>3.5045919229029963E-3</v>
      </c>
      <c r="W45">
        <v>1.9012884473902141</v>
      </c>
      <c r="BE45" s="7"/>
      <c r="BG45" s="7"/>
      <c r="BJ45" s="2"/>
    </row>
    <row r="46" spans="1:62" x14ac:dyDescent="0.3">
      <c r="B46" t="s">
        <v>68</v>
      </c>
      <c r="C46" t="s">
        <v>69</v>
      </c>
      <c r="D46" t="s">
        <v>70</v>
      </c>
      <c r="E46" s="7">
        <v>7.4958333333333353</v>
      </c>
      <c r="F46">
        <v>-20</v>
      </c>
      <c r="G46" s="7">
        <v>64.307984216604595</v>
      </c>
      <c r="H46">
        <v>4.605428564258488E-3</v>
      </c>
      <c r="I46">
        <v>0.29616582742103481</v>
      </c>
      <c r="O46" t="s">
        <v>84</v>
      </c>
      <c r="P46" t="s">
        <v>68</v>
      </c>
      <c r="Q46" t="s">
        <v>69</v>
      </c>
      <c r="R46" t="s">
        <v>70</v>
      </c>
      <c r="S46" s="7">
        <v>25.960555555555562</v>
      </c>
      <c r="T46">
        <v>-35</v>
      </c>
      <c r="U46" s="7">
        <v>105.33744010454757</v>
      </c>
      <c r="V46">
        <v>3.3715490339824607E-3</v>
      </c>
      <c r="W46">
        <v>0.35515034442667259</v>
      </c>
      <c r="X46" s="2">
        <v>1175.7142857142858</v>
      </c>
      <c r="Y46" s="2">
        <v>29939.305512035229</v>
      </c>
      <c r="Z46" s="2">
        <v>7.7271544550473763</v>
      </c>
      <c r="BE46" s="7"/>
      <c r="BG46" s="7"/>
    </row>
    <row r="47" spans="1:62" x14ac:dyDescent="0.3">
      <c r="B47" t="s">
        <v>68</v>
      </c>
      <c r="C47" t="s">
        <v>69</v>
      </c>
      <c r="D47" t="s">
        <v>70</v>
      </c>
      <c r="E47" s="7">
        <v>7.4958333333333353</v>
      </c>
      <c r="F47">
        <v>-15</v>
      </c>
      <c r="G47" s="7">
        <v>34.132482348387853</v>
      </c>
      <c r="H47">
        <v>3.8164069353778204E-3</v>
      </c>
      <c r="I47">
        <v>0.13026344235604845</v>
      </c>
      <c r="P47" t="s">
        <v>68</v>
      </c>
      <c r="Q47" t="s">
        <v>69</v>
      </c>
      <c r="R47" t="s">
        <v>70</v>
      </c>
      <c r="S47" s="7">
        <v>27.51</v>
      </c>
      <c r="T47">
        <v>-35</v>
      </c>
      <c r="U47" s="7">
        <v>201.72677928490006</v>
      </c>
      <c r="V47">
        <v>1.4038877180250831E-3</v>
      </c>
      <c r="W47">
        <v>0.28320174783482793</v>
      </c>
      <c r="BE47" s="7"/>
      <c r="BG47" s="7"/>
    </row>
    <row r="48" spans="1:62" x14ac:dyDescent="0.3">
      <c r="B48" t="s">
        <v>68</v>
      </c>
      <c r="C48" t="s">
        <v>69</v>
      </c>
      <c r="D48" t="s">
        <v>70</v>
      </c>
      <c r="E48" s="7">
        <v>7.4958333333333353</v>
      </c>
      <c r="F48">
        <v>-10</v>
      </c>
      <c r="G48" s="7">
        <v>23.003952845558377</v>
      </c>
      <c r="H48">
        <v>1.2298859702115882E-2</v>
      </c>
      <c r="I48">
        <v>0.28292238864161195</v>
      </c>
      <c r="O48" t="s">
        <v>86</v>
      </c>
      <c r="P48" t="s">
        <v>68</v>
      </c>
      <c r="Q48" t="s">
        <v>69</v>
      </c>
      <c r="R48" t="s">
        <v>70</v>
      </c>
      <c r="S48" s="7">
        <v>29.904444444444447</v>
      </c>
      <c r="T48">
        <v>-35</v>
      </c>
      <c r="U48" s="7">
        <v>22.585990190068728</v>
      </c>
      <c r="V48">
        <v>1.0094054998725486E-3</v>
      </c>
      <c r="W48">
        <v>2.2798422717922803E-2</v>
      </c>
      <c r="X48" s="2">
        <v>1464.6153846153845</v>
      </c>
      <c r="Y48" s="2">
        <v>29011.641121217479</v>
      </c>
      <c r="Z48">
        <v>129.7160393439118</v>
      </c>
      <c r="BE48" s="7"/>
      <c r="BG48" s="7"/>
      <c r="BJ48" s="2"/>
    </row>
    <row r="49" spans="1:62" x14ac:dyDescent="0.3">
      <c r="B49" t="s">
        <v>68</v>
      </c>
      <c r="C49" t="s">
        <v>69</v>
      </c>
      <c r="D49" t="s">
        <v>70</v>
      </c>
      <c r="E49" s="7">
        <v>7.4958333333333353</v>
      </c>
      <c r="F49">
        <v>-2</v>
      </c>
      <c r="G49" s="7">
        <v>13.244088444132807</v>
      </c>
      <c r="H49">
        <v>2.7651453679492125E-2</v>
      </c>
      <c r="I49">
        <v>0.36621829814003526</v>
      </c>
      <c r="P49" t="s">
        <v>68</v>
      </c>
      <c r="Q49" t="s">
        <v>69</v>
      </c>
      <c r="R49" t="s">
        <v>70</v>
      </c>
      <c r="S49" s="7">
        <v>31.848055555555558</v>
      </c>
      <c r="T49">
        <v>-35</v>
      </c>
      <c r="U49" s="7">
        <v>63.443583662225414</v>
      </c>
      <c r="V49">
        <v>8.7238345505532156E-4</v>
      </c>
      <c r="W49">
        <v>5.5347132716343561E-2</v>
      </c>
      <c r="BE49" s="7"/>
      <c r="BG49" s="7"/>
      <c r="BJ49" s="2"/>
    </row>
    <row r="50" spans="1:62" x14ac:dyDescent="0.3">
      <c r="B50" t="s">
        <v>68</v>
      </c>
      <c r="C50" t="s">
        <v>69</v>
      </c>
      <c r="D50" t="s">
        <v>70</v>
      </c>
      <c r="E50" s="7">
        <v>9.9638888888888886</v>
      </c>
      <c r="F50">
        <v>-40</v>
      </c>
      <c r="G50" s="7">
        <v>1247.3110277064254</v>
      </c>
      <c r="H50">
        <v>3.199472414147685E-3</v>
      </c>
      <c r="I50">
        <v>3.9907372250089068</v>
      </c>
      <c r="O50" t="s">
        <v>88</v>
      </c>
      <c r="P50" t="s">
        <v>68</v>
      </c>
      <c r="Q50" t="s">
        <v>69</v>
      </c>
      <c r="R50" t="s">
        <v>70</v>
      </c>
      <c r="S50" s="7">
        <v>33.966944444444451</v>
      </c>
      <c r="T50">
        <v>-35</v>
      </c>
      <c r="U50" s="7">
        <v>133.6325312544721</v>
      </c>
      <c r="V50">
        <v>3.275065616667855E-3</v>
      </c>
      <c r="W50">
        <v>0.43765530837981409</v>
      </c>
      <c r="X50" s="2">
        <v>1168</v>
      </c>
      <c r="Y50" s="2">
        <v>24333.57061340443</v>
      </c>
      <c r="Z50" s="2">
        <v>26.641408933305154</v>
      </c>
    </row>
    <row r="51" spans="1:62" x14ac:dyDescent="0.3">
      <c r="A51" t="s">
        <v>76</v>
      </c>
      <c r="B51" t="s">
        <v>68</v>
      </c>
      <c r="C51" t="s">
        <v>69</v>
      </c>
      <c r="D51" t="s">
        <v>70</v>
      </c>
      <c r="E51" s="7">
        <v>9.9638888888888886</v>
      </c>
      <c r="F51">
        <v>-35</v>
      </c>
      <c r="G51" s="7">
        <v>1698.247273685866</v>
      </c>
      <c r="H51">
        <v>1.2501048284409043E-3</v>
      </c>
      <c r="I51">
        <v>2.1229871167213035</v>
      </c>
      <c r="J51" s="2">
        <v>1442.4242424242425</v>
      </c>
      <c r="K51" s="2">
        <v>24817.440151871517</v>
      </c>
      <c r="P51" t="s">
        <v>68</v>
      </c>
      <c r="Q51" t="s">
        <v>69</v>
      </c>
      <c r="R51" t="s">
        <v>70</v>
      </c>
      <c r="S51" s="7">
        <v>35.986666666666665</v>
      </c>
      <c r="T51">
        <v>-35</v>
      </c>
      <c r="U51" s="7">
        <v>564.0471916425663</v>
      </c>
      <c r="V51">
        <v>2.173238895002658E-3</v>
      </c>
      <c r="W51">
        <v>1.2258092954946431</v>
      </c>
    </row>
    <row r="52" spans="1:62" x14ac:dyDescent="0.3">
      <c r="B52" t="s">
        <v>68</v>
      </c>
      <c r="C52" t="s">
        <v>69</v>
      </c>
      <c r="D52" t="s">
        <v>70</v>
      </c>
      <c r="E52" s="7">
        <v>9.9638888888888886</v>
      </c>
      <c r="F52">
        <v>-30</v>
      </c>
      <c r="G52" s="7">
        <v>419.52016705735014</v>
      </c>
      <c r="H52">
        <v>1.0557560927406413E-3</v>
      </c>
      <c r="I52">
        <v>0.44291097239836913</v>
      </c>
      <c r="O52" t="s">
        <v>90</v>
      </c>
      <c r="P52" t="s">
        <v>68</v>
      </c>
      <c r="Q52" t="s">
        <v>69</v>
      </c>
      <c r="R52" t="s">
        <v>70</v>
      </c>
      <c r="S52" s="7">
        <v>37.915555555555599</v>
      </c>
      <c r="T52">
        <v>-35</v>
      </c>
      <c r="U52" s="7">
        <v>216.75793356659415</v>
      </c>
      <c r="V52">
        <v>3.2531861119518557E-3</v>
      </c>
      <c r="W52">
        <v>0.7051538991342271</v>
      </c>
      <c r="X52" s="2">
        <v>1514.2857142857142</v>
      </c>
      <c r="Y52" s="2">
        <v>28244.184569489054</v>
      </c>
      <c r="Z52">
        <v>13.543483981969082</v>
      </c>
    </row>
    <row r="53" spans="1:62" x14ac:dyDescent="0.3">
      <c r="B53" t="s">
        <v>68</v>
      </c>
      <c r="C53" t="s">
        <v>69</v>
      </c>
      <c r="D53" t="s">
        <v>70</v>
      </c>
      <c r="E53" s="7">
        <v>9.9638888888888886</v>
      </c>
      <c r="F53">
        <v>-25</v>
      </c>
      <c r="G53" s="7">
        <v>552.01318309813337</v>
      </c>
      <c r="H53">
        <v>1.020584621357196E-2</v>
      </c>
      <c r="I53">
        <v>5.6337616545638882</v>
      </c>
      <c r="P53" t="s">
        <v>68</v>
      </c>
      <c r="Q53" t="s">
        <v>69</v>
      </c>
      <c r="R53" t="s">
        <v>70</v>
      </c>
      <c r="S53" s="7">
        <v>39.897222222222226</v>
      </c>
      <c r="T53">
        <v>-35</v>
      </c>
      <c r="U53" s="7">
        <v>117.31288063356152</v>
      </c>
      <c r="V53">
        <v>2.4947683356752524E-3</v>
      </c>
      <c r="W53">
        <v>0.29266845997145979</v>
      </c>
    </row>
    <row r="54" spans="1:62" x14ac:dyDescent="0.3">
      <c r="B54" t="s">
        <v>68</v>
      </c>
      <c r="C54" t="s">
        <v>69</v>
      </c>
      <c r="D54" t="s">
        <v>70</v>
      </c>
      <c r="E54" s="7">
        <v>9.9638888888888886</v>
      </c>
      <c r="F54">
        <v>-20</v>
      </c>
      <c r="G54" s="7">
        <v>153.52860504938232</v>
      </c>
      <c r="H54">
        <v>3.6588295361462374E-3</v>
      </c>
      <c r="I54">
        <v>0.56173499479801048</v>
      </c>
      <c r="O54" t="s">
        <v>92</v>
      </c>
      <c r="P54" t="s">
        <v>68</v>
      </c>
      <c r="Q54" t="s">
        <v>69</v>
      </c>
      <c r="R54" t="s">
        <v>70</v>
      </c>
      <c r="S54" s="7">
        <v>41.944166666666668</v>
      </c>
      <c r="T54">
        <v>-35</v>
      </c>
      <c r="U54" s="7">
        <v>38.818867140263684</v>
      </c>
      <c r="V54">
        <v>9.887537904957023E-4</v>
      </c>
      <c r="W54">
        <v>3.8382302027684785E-2</v>
      </c>
      <c r="X54" s="2">
        <v>1000.6779661016949</v>
      </c>
      <c r="Y54" s="2">
        <v>61505.927275933922</v>
      </c>
      <c r="Z54" s="2">
        <v>9.5254496733125524</v>
      </c>
      <c r="AQ54">
        <f>0.01293213*60000</f>
        <v>775.92780000000005</v>
      </c>
    </row>
    <row r="55" spans="1:62" x14ac:dyDescent="0.3">
      <c r="B55" t="s">
        <v>68</v>
      </c>
      <c r="C55" t="s">
        <v>69</v>
      </c>
      <c r="D55" t="s">
        <v>70</v>
      </c>
      <c r="E55" s="7">
        <v>9.9638888888888886</v>
      </c>
      <c r="F55">
        <v>-15</v>
      </c>
      <c r="G55" s="7">
        <v>106.88774019047851</v>
      </c>
      <c r="H55">
        <v>2.9953947753841559E-3</v>
      </c>
      <c r="I55">
        <v>0.32017097851917842</v>
      </c>
      <c r="P55" t="s">
        <v>68</v>
      </c>
      <c r="Q55" t="s">
        <v>69</v>
      </c>
      <c r="R55" t="s">
        <v>70</v>
      </c>
      <c r="S55" s="7">
        <v>43.915833333333332</v>
      </c>
      <c r="T55">
        <v>-35</v>
      </c>
      <c r="U55" s="7">
        <v>24.514118002626319</v>
      </c>
      <c r="V55">
        <v>2.3968855979283931E-4</v>
      </c>
      <c r="W55">
        <v>5.8757536386412181E-3</v>
      </c>
    </row>
    <row r="56" spans="1:62" x14ac:dyDescent="0.3">
      <c r="A56" t="s">
        <v>77</v>
      </c>
      <c r="B56" t="s">
        <v>68</v>
      </c>
      <c r="C56" t="s">
        <v>69</v>
      </c>
      <c r="D56" t="s">
        <v>70</v>
      </c>
      <c r="E56" s="7">
        <v>9.9638888888888886</v>
      </c>
      <c r="F56">
        <v>-10</v>
      </c>
      <c r="G56" s="7">
        <v>21.779011901669879</v>
      </c>
      <c r="H56">
        <v>2.5490559479492141E-3</v>
      </c>
      <c r="I56">
        <v>5.5515919828408332E-2</v>
      </c>
      <c r="J56" s="2">
        <v>103.85185185185183</v>
      </c>
      <c r="K56" s="2">
        <v>41809.554181769177</v>
      </c>
      <c r="O56" t="s">
        <v>94</v>
      </c>
      <c r="P56" t="s">
        <v>68</v>
      </c>
      <c r="Q56" t="s">
        <v>69</v>
      </c>
      <c r="R56" t="s">
        <v>70</v>
      </c>
      <c r="S56" s="7">
        <v>45.898611111111109</v>
      </c>
      <c r="T56">
        <v>-35</v>
      </c>
      <c r="U56" s="7">
        <v>70.54904990108831</v>
      </c>
      <c r="V56">
        <v>1.1261423372623573E-3</v>
      </c>
      <c r="W56">
        <v>7.9448271947250265E-2</v>
      </c>
      <c r="X56" s="2">
        <v>993.33333333333337</v>
      </c>
      <c r="Y56" s="2">
        <v>17761.596258073201</v>
      </c>
      <c r="Z56">
        <v>1.1517714093414526</v>
      </c>
    </row>
    <row r="57" spans="1:62" x14ac:dyDescent="0.3">
      <c r="B57" t="s">
        <v>68</v>
      </c>
      <c r="C57" t="s">
        <v>69</v>
      </c>
      <c r="D57" t="s">
        <v>70</v>
      </c>
      <c r="E57" s="7">
        <v>9.9638888888888886</v>
      </c>
      <c r="F57">
        <v>-2</v>
      </c>
      <c r="G57" s="7">
        <v>28.983821356559829</v>
      </c>
      <c r="H57">
        <v>1.7663544725997193E-2</v>
      </c>
      <c r="I57">
        <v>0.51195702486190708</v>
      </c>
    </row>
    <row r="58" spans="1:62" x14ac:dyDescent="0.3">
      <c r="B58" t="s">
        <v>68</v>
      </c>
      <c r="C58" t="s">
        <v>69</v>
      </c>
      <c r="D58" t="s">
        <v>70</v>
      </c>
      <c r="E58" s="7">
        <v>11.924722222222218</v>
      </c>
      <c r="F58">
        <v>-40</v>
      </c>
      <c r="G58" s="7">
        <v>756.02398019032023</v>
      </c>
      <c r="H58">
        <v>2.4416186122969883E-3</v>
      </c>
      <c r="I58">
        <v>1.1286473857194046</v>
      </c>
    </row>
    <row r="59" spans="1:62" x14ac:dyDescent="0.3">
      <c r="B59" t="s">
        <v>68</v>
      </c>
      <c r="C59" t="s">
        <v>69</v>
      </c>
      <c r="D59" t="s">
        <v>70</v>
      </c>
      <c r="E59" s="7">
        <v>11.924722222222218</v>
      </c>
      <c r="F59">
        <v>-30</v>
      </c>
      <c r="G59" s="7">
        <v>56.618623844736042</v>
      </c>
      <c r="H59">
        <v>1.5819934421936143E-2</v>
      </c>
      <c r="I59">
        <v>0.52879787087816399</v>
      </c>
    </row>
    <row r="60" spans="1:62" x14ac:dyDescent="0.3">
      <c r="B60" t="s">
        <v>68</v>
      </c>
      <c r="C60" t="s">
        <v>69</v>
      </c>
      <c r="D60" t="s">
        <v>70</v>
      </c>
      <c r="E60" s="7">
        <v>11.924722222222218</v>
      </c>
      <c r="F60">
        <v>-25</v>
      </c>
      <c r="G60" s="7">
        <v>35.725343656110596</v>
      </c>
      <c r="H60">
        <v>1.8887108927355463E-3</v>
      </c>
      <c r="I60">
        <v>3.850325354138364E-2</v>
      </c>
    </row>
    <row r="61" spans="1:62" x14ac:dyDescent="0.3">
      <c r="B61" t="s">
        <v>68</v>
      </c>
      <c r="C61" t="s">
        <v>69</v>
      </c>
      <c r="D61" t="s">
        <v>70</v>
      </c>
      <c r="E61" s="7">
        <v>11.924722222222218</v>
      </c>
      <c r="F61">
        <v>-20</v>
      </c>
      <c r="G61" s="7">
        <v>7.8064627041935317</v>
      </c>
      <c r="H61">
        <v>4.4385777190694307E-3</v>
      </c>
      <c r="I61">
        <v>0.15940111221833539</v>
      </c>
    </row>
    <row r="62" spans="1:62" x14ac:dyDescent="0.3">
      <c r="B62" t="s">
        <v>68</v>
      </c>
      <c r="C62" t="s">
        <v>69</v>
      </c>
      <c r="D62" t="s">
        <v>70</v>
      </c>
      <c r="E62" s="7">
        <v>11.924722222222218</v>
      </c>
      <c r="F62">
        <v>-15</v>
      </c>
      <c r="G62" s="7">
        <v>25.717390802720587</v>
      </c>
      <c r="H62">
        <v>3.8319305515482293E-3</v>
      </c>
      <c r="I62">
        <v>0.34843965345888983</v>
      </c>
    </row>
    <row r="63" spans="1:62" x14ac:dyDescent="0.3">
      <c r="B63" t="s">
        <v>68</v>
      </c>
      <c r="C63" t="s">
        <v>69</v>
      </c>
      <c r="D63" t="s">
        <v>70</v>
      </c>
      <c r="E63" s="7">
        <v>11.924722222222218</v>
      </c>
      <c r="F63">
        <v>-10</v>
      </c>
      <c r="G63" s="7">
        <v>32.810590782888148</v>
      </c>
      <c r="H63">
        <v>3.9234063687693665E-3</v>
      </c>
      <c r="I63">
        <v>0.29142041633768806</v>
      </c>
    </row>
    <row r="64" spans="1:62" x14ac:dyDescent="0.3">
      <c r="B64" t="s">
        <v>68</v>
      </c>
      <c r="C64" t="s">
        <v>69</v>
      </c>
      <c r="D64" t="s">
        <v>70</v>
      </c>
      <c r="E64" s="7">
        <v>11.924722222222201</v>
      </c>
      <c r="F64">
        <v>-2</v>
      </c>
      <c r="G64" s="7">
        <v>28.114703010374726</v>
      </c>
      <c r="H64">
        <v>6.6531895445539882E-3</v>
      </c>
      <c r="I64">
        <v>0.27730133662126699</v>
      </c>
    </row>
    <row r="65" spans="1:11" x14ac:dyDescent="0.3">
      <c r="B65" t="s">
        <v>68</v>
      </c>
      <c r="C65" t="s">
        <v>69</v>
      </c>
      <c r="D65" t="s">
        <v>70</v>
      </c>
      <c r="E65" s="7">
        <v>13.928333333333335</v>
      </c>
      <c r="F65">
        <v>-40</v>
      </c>
      <c r="G65" s="7">
        <v>139.76930004153255</v>
      </c>
      <c r="H65">
        <v>6.8088498065187013E-4</v>
      </c>
      <c r="I65">
        <v>9.5166817154504313E-2</v>
      </c>
    </row>
    <row r="66" spans="1:11" x14ac:dyDescent="0.3">
      <c r="A66" t="s">
        <v>78</v>
      </c>
      <c r="B66" t="s">
        <v>68</v>
      </c>
      <c r="C66" t="s">
        <v>69</v>
      </c>
      <c r="D66" t="s">
        <v>70</v>
      </c>
      <c r="E66" s="7">
        <v>13.928333333333335</v>
      </c>
      <c r="F66">
        <v>-35</v>
      </c>
      <c r="G66" s="7">
        <v>110.64030549140263</v>
      </c>
      <c r="H66">
        <v>1.2250366896025939E-3</v>
      </c>
      <c r="I66">
        <v>0.13553843357580755</v>
      </c>
      <c r="J66" s="2">
        <v>652.07547169811323</v>
      </c>
      <c r="K66" s="2">
        <v>15566.856137399396</v>
      </c>
    </row>
    <row r="67" spans="1:11" x14ac:dyDescent="0.3">
      <c r="B67" t="s">
        <v>68</v>
      </c>
      <c r="C67" t="s">
        <v>69</v>
      </c>
      <c r="D67" t="s">
        <v>70</v>
      </c>
      <c r="E67" s="7">
        <v>13.928333333333335</v>
      </c>
      <c r="F67">
        <v>-30</v>
      </c>
      <c r="G67" s="7">
        <v>76.175353614750605</v>
      </c>
      <c r="H67">
        <v>4.4375110392013183E-3</v>
      </c>
      <c r="I67">
        <v>0.33802897258051984</v>
      </c>
    </row>
    <row r="68" spans="1:11" x14ac:dyDescent="0.3">
      <c r="B68" t="s">
        <v>68</v>
      </c>
      <c r="C68" t="s">
        <v>69</v>
      </c>
      <c r="D68" t="s">
        <v>70</v>
      </c>
      <c r="E68" s="7">
        <v>13.928333333333335</v>
      </c>
      <c r="F68">
        <v>-25</v>
      </c>
      <c r="G68" s="7">
        <v>21.220998226570853</v>
      </c>
      <c r="H68">
        <v>4.8413444104983272E-3</v>
      </c>
      <c r="I68">
        <v>0.10273816114940371</v>
      </c>
    </row>
    <row r="69" spans="1:11" x14ac:dyDescent="0.3">
      <c r="B69" t="s">
        <v>68</v>
      </c>
      <c r="C69" t="s">
        <v>69</v>
      </c>
      <c r="D69" t="s">
        <v>70</v>
      </c>
      <c r="E69" s="7">
        <v>13.928333333333335</v>
      </c>
      <c r="F69">
        <v>-20</v>
      </c>
      <c r="G69" s="7">
        <v>18.049496383568854</v>
      </c>
      <c r="H69">
        <v>5.1811707327666223E-3</v>
      </c>
      <c r="I69">
        <v>9.3517522403723949E-2</v>
      </c>
    </row>
    <row r="70" spans="1:11" x14ac:dyDescent="0.3">
      <c r="B70" t="s">
        <v>68</v>
      </c>
      <c r="C70" t="s">
        <v>69</v>
      </c>
      <c r="D70" t="s">
        <v>70</v>
      </c>
      <c r="E70" s="7">
        <v>13.928333333333335</v>
      </c>
      <c r="F70">
        <v>-15</v>
      </c>
      <c r="G70" s="7">
        <v>13.484729524746504</v>
      </c>
      <c r="H70">
        <v>4.9123703545217098E-3</v>
      </c>
      <c r="I70">
        <v>6.6241985556108343E-2</v>
      </c>
    </row>
    <row r="71" spans="1:11" x14ac:dyDescent="0.3">
      <c r="A71" t="s">
        <v>79</v>
      </c>
      <c r="B71" t="s">
        <v>68</v>
      </c>
      <c r="C71" t="s">
        <v>69</v>
      </c>
      <c r="D71" t="s">
        <v>70</v>
      </c>
      <c r="E71" s="7">
        <v>13.928333333333335</v>
      </c>
      <c r="F71">
        <v>-10</v>
      </c>
      <c r="G71" s="7">
        <v>19.554134984521312</v>
      </c>
      <c r="H71">
        <v>4.3488892323211778E-3</v>
      </c>
      <c r="I71">
        <v>8.5038767081539568E-2</v>
      </c>
      <c r="J71" s="2">
        <v>41.083333333333336</v>
      </c>
      <c r="K71" s="2">
        <v>16037.887681915085</v>
      </c>
    </row>
    <row r="72" spans="1:11" x14ac:dyDescent="0.3">
      <c r="B72" t="s">
        <v>68</v>
      </c>
      <c r="C72" t="s">
        <v>69</v>
      </c>
      <c r="D72" t="s">
        <v>70</v>
      </c>
      <c r="E72" s="7">
        <v>13.928333333333335</v>
      </c>
      <c r="F72">
        <v>-2</v>
      </c>
      <c r="G72" s="7">
        <v>9.8328553803653982</v>
      </c>
      <c r="H72">
        <v>5.2853693284164033E-3</v>
      </c>
      <c r="I72">
        <v>5.1970272238137487E-2</v>
      </c>
    </row>
    <row r="73" spans="1:11" x14ac:dyDescent="0.3">
      <c r="B73" t="s">
        <v>68</v>
      </c>
      <c r="C73" t="s">
        <v>69</v>
      </c>
      <c r="D73" t="s">
        <v>70</v>
      </c>
      <c r="E73" s="7">
        <v>15.997222222222224</v>
      </c>
      <c r="F73">
        <v>-40</v>
      </c>
      <c r="G73" s="7">
        <v>147.86968117523352</v>
      </c>
      <c r="H73">
        <v>2.9735548320761161E-3</v>
      </c>
      <c r="I73">
        <v>0.43969860497617036</v>
      </c>
    </row>
    <row r="74" spans="1:11" x14ac:dyDescent="0.3">
      <c r="B74" t="s">
        <v>68</v>
      </c>
      <c r="C74" t="s">
        <v>69</v>
      </c>
      <c r="D74" t="s">
        <v>70</v>
      </c>
      <c r="E74" s="7">
        <v>15.997222222222224</v>
      </c>
      <c r="F74">
        <v>-35</v>
      </c>
      <c r="G74" s="7">
        <v>101.93368811064379</v>
      </c>
      <c r="H74">
        <v>2.493500079685235E-3</v>
      </c>
      <c r="I74">
        <v>0.25417165942650016</v>
      </c>
    </row>
    <row r="75" spans="1:11" x14ac:dyDescent="0.3">
      <c r="B75" t="s">
        <v>68</v>
      </c>
      <c r="C75" t="s">
        <v>69</v>
      </c>
      <c r="D75" t="s">
        <v>70</v>
      </c>
      <c r="E75" s="7">
        <v>15.997222222222224</v>
      </c>
      <c r="F75">
        <v>-30</v>
      </c>
      <c r="G75" s="7">
        <v>146.26512648353474</v>
      </c>
      <c r="H75">
        <v>2.7243612135030471E-3</v>
      </c>
      <c r="I75">
        <v>0.39847903747985941</v>
      </c>
    </row>
    <row r="76" spans="1:11" x14ac:dyDescent="0.3">
      <c r="B76" t="s">
        <v>68</v>
      </c>
      <c r="C76" t="s">
        <v>69</v>
      </c>
      <c r="D76" t="s">
        <v>70</v>
      </c>
      <c r="E76" s="7">
        <v>15.997222222222224</v>
      </c>
      <c r="F76">
        <v>-25</v>
      </c>
      <c r="G76" s="7">
        <v>237.9664970419052</v>
      </c>
      <c r="H76">
        <v>2.4439367676612812E-3</v>
      </c>
      <c r="I76">
        <v>0.58157507159227162</v>
      </c>
    </row>
    <row r="77" spans="1:11" x14ac:dyDescent="0.3">
      <c r="B77" t="s">
        <v>68</v>
      </c>
      <c r="C77" t="s">
        <v>69</v>
      </c>
      <c r="D77" t="s">
        <v>70</v>
      </c>
      <c r="E77" s="7">
        <v>15.997222222222224</v>
      </c>
      <c r="F77">
        <v>-20</v>
      </c>
      <c r="G77" s="7">
        <v>69.683840582399512</v>
      </c>
      <c r="H77">
        <v>4.0732961547842563E-3</v>
      </c>
      <c r="I77">
        <v>0.28384291989488702</v>
      </c>
    </row>
    <row r="78" spans="1:11" x14ac:dyDescent="0.3">
      <c r="B78" t="s">
        <v>68</v>
      </c>
      <c r="C78" t="s">
        <v>69</v>
      </c>
      <c r="D78" t="s">
        <v>70</v>
      </c>
      <c r="E78" s="7">
        <v>15.997222222222224</v>
      </c>
      <c r="F78">
        <v>-15</v>
      </c>
      <c r="G78" s="7">
        <v>54.824616113517543</v>
      </c>
      <c r="H78">
        <v>4.1940565045084088E-3</v>
      </c>
      <c r="I78">
        <v>0.2299375378180748</v>
      </c>
    </row>
    <row r="79" spans="1:11" x14ac:dyDescent="0.3">
      <c r="B79" t="s">
        <v>68</v>
      </c>
      <c r="C79" t="s">
        <v>69</v>
      </c>
      <c r="D79" t="s">
        <v>70</v>
      </c>
      <c r="E79" s="7">
        <v>15.997222222222224</v>
      </c>
      <c r="F79">
        <v>-10</v>
      </c>
      <c r="G79" s="7">
        <v>51.51484927208984</v>
      </c>
      <c r="H79">
        <v>3.0997108971867991E-3</v>
      </c>
      <c r="I79">
        <v>0.15968113965563233</v>
      </c>
    </row>
    <row r="80" spans="1:11" x14ac:dyDescent="0.3">
      <c r="B80" t="s">
        <v>68</v>
      </c>
      <c r="C80" t="s">
        <v>69</v>
      </c>
      <c r="D80" t="s">
        <v>70</v>
      </c>
      <c r="E80" s="7">
        <v>15.997222222222224</v>
      </c>
      <c r="F80">
        <v>-2</v>
      </c>
      <c r="G80" s="7">
        <v>35.110851273392392</v>
      </c>
      <c r="H80">
        <v>4.8214062491944909E-3</v>
      </c>
      <c r="I80">
        <v>0.16928367774407241</v>
      </c>
    </row>
    <row r="81" spans="1:11" x14ac:dyDescent="0.3">
      <c r="B81" t="s">
        <v>68</v>
      </c>
      <c r="C81" t="s">
        <v>69</v>
      </c>
      <c r="D81" t="s">
        <v>70</v>
      </c>
      <c r="E81" s="7">
        <v>17.859722222222221</v>
      </c>
      <c r="F81">
        <v>-40</v>
      </c>
      <c r="G81" s="7">
        <v>14.340806546439582</v>
      </c>
      <c r="H81">
        <v>4.5598319429172645E-4</v>
      </c>
      <c r="I81">
        <v>6.5391667777652228E-3</v>
      </c>
    </row>
    <row r="82" spans="1:11" x14ac:dyDescent="0.3">
      <c r="A82" t="s">
        <v>80</v>
      </c>
      <c r="B82" t="s">
        <v>68</v>
      </c>
      <c r="C82" t="s">
        <v>69</v>
      </c>
      <c r="D82" t="s">
        <v>70</v>
      </c>
      <c r="E82" s="7">
        <v>17.859722222222221</v>
      </c>
      <c r="F82">
        <v>-35</v>
      </c>
      <c r="G82" s="7">
        <v>23.652918806972547</v>
      </c>
      <c r="H82">
        <v>4.0311182703105659E-4</v>
      </c>
      <c r="I82">
        <v>9.5347713148959418E-3</v>
      </c>
      <c r="J82" s="2">
        <v>2021.0526315789473</v>
      </c>
      <c r="K82" s="2">
        <v>23209.689034493054</v>
      </c>
    </row>
    <row r="83" spans="1:11" x14ac:dyDescent="0.3">
      <c r="B83" t="s">
        <v>68</v>
      </c>
      <c r="C83" t="s">
        <v>69</v>
      </c>
      <c r="D83" t="s">
        <v>70</v>
      </c>
      <c r="E83" s="7">
        <v>17.859722222222221</v>
      </c>
      <c r="F83">
        <v>-30</v>
      </c>
      <c r="G83" s="7">
        <v>16.752373225050118</v>
      </c>
      <c r="H83">
        <v>5.7576162564946176E-4</v>
      </c>
      <c r="I83">
        <v>9.6453736415413726E-3</v>
      </c>
    </row>
    <row r="84" spans="1:11" x14ac:dyDescent="0.3">
      <c r="B84" t="s">
        <v>68</v>
      </c>
      <c r="C84" t="s">
        <v>69</v>
      </c>
      <c r="D84" t="s">
        <v>70</v>
      </c>
      <c r="E84" s="7">
        <v>17.859722222222221</v>
      </c>
      <c r="F84">
        <v>-25</v>
      </c>
      <c r="G84" s="7">
        <v>22.193840595459914</v>
      </c>
      <c r="H84">
        <v>3.5767630696911094E-3</v>
      </c>
      <c r="I84">
        <v>7.9382109416452351E-2</v>
      </c>
    </row>
    <row r="85" spans="1:11" x14ac:dyDescent="0.3">
      <c r="B85" t="s">
        <v>68</v>
      </c>
      <c r="C85" t="s">
        <v>69</v>
      </c>
      <c r="D85" t="s">
        <v>70</v>
      </c>
      <c r="E85" s="7">
        <v>17.859722222222221</v>
      </c>
      <c r="F85">
        <v>-20</v>
      </c>
      <c r="G85" s="7">
        <v>11.772811370950633</v>
      </c>
      <c r="H85">
        <v>5.9350731099660553E-3</v>
      </c>
      <c r="I85">
        <v>6.987249619643171E-2</v>
      </c>
    </row>
    <row r="86" spans="1:11" x14ac:dyDescent="0.3">
      <c r="B86" t="s">
        <v>68</v>
      </c>
      <c r="C86" t="s">
        <v>69</v>
      </c>
      <c r="D86" t="s">
        <v>70</v>
      </c>
      <c r="E86" s="7">
        <v>17.859722222222221</v>
      </c>
      <c r="F86">
        <v>-15</v>
      </c>
      <c r="G86" s="7">
        <v>7.5521400273427339</v>
      </c>
      <c r="H86">
        <v>7.2738799781901899E-3</v>
      </c>
      <c r="I86">
        <v>5.4933360137377034E-2</v>
      </c>
    </row>
    <row r="87" spans="1:11" x14ac:dyDescent="0.3">
      <c r="A87" t="s">
        <v>81</v>
      </c>
      <c r="B87" t="s">
        <v>68</v>
      </c>
      <c r="C87" t="s">
        <v>69</v>
      </c>
      <c r="D87" t="s">
        <v>70</v>
      </c>
      <c r="E87" s="7">
        <v>17.859722222222221</v>
      </c>
      <c r="F87">
        <v>-10</v>
      </c>
      <c r="G87" s="7">
        <v>9.1369698561578208</v>
      </c>
      <c r="H87">
        <v>2.5920062002160127E-2</v>
      </c>
      <c r="I87">
        <v>0.23683082518347884</v>
      </c>
      <c r="J87" s="2">
        <v>116.8</v>
      </c>
      <c r="K87" s="2">
        <v>30016.276127192294</v>
      </c>
    </row>
    <row r="88" spans="1:11" x14ac:dyDescent="0.3">
      <c r="B88" t="s">
        <v>68</v>
      </c>
      <c r="C88" t="s">
        <v>69</v>
      </c>
      <c r="D88" t="s">
        <v>70</v>
      </c>
      <c r="E88" s="7">
        <v>17.859722222222221</v>
      </c>
      <c r="F88">
        <v>-2</v>
      </c>
      <c r="G88" s="7">
        <v>17.864547711940027</v>
      </c>
      <c r="H88">
        <v>5.1185191848378386E-2</v>
      </c>
      <c r="I88">
        <v>0.91440030192015931</v>
      </c>
    </row>
    <row r="89" spans="1:11" x14ac:dyDescent="0.3">
      <c r="B89" t="s">
        <v>68</v>
      </c>
      <c r="C89" t="s">
        <v>69</v>
      </c>
      <c r="D89" t="s">
        <v>70</v>
      </c>
      <c r="E89" s="7">
        <v>19.939444444444444</v>
      </c>
      <c r="F89">
        <v>-40</v>
      </c>
      <c r="G89" s="7">
        <v>29.108101472132343</v>
      </c>
      <c r="H89">
        <v>4.2853988204570427E-3</v>
      </c>
      <c r="I89">
        <v>0.12473982371441988</v>
      </c>
    </row>
    <row r="90" spans="1:11" x14ac:dyDescent="0.3">
      <c r="B90" t="s">
        <v>68</v>
      </c>
      <c r="C90" t="s">
        <v>69</v>
      </c>
      <c r="D90" t="s">
        <v>70</v>
      </c>
      <c r="E90" s="7">
        <v>19.939444444444444</v>
      </c>
      <c r="F90">
        <v>-35</v>
      </c>
      <c r="G90" s="7">
        <v>10.954139698575743</v>
      </c>
      <c r="H90">
        <v>4.1288862961234843E-3</v>
      </c>
      <c r="I90">
        <v>4.5228397287271627E-2</v>
      </c>
    </row>
    <row r="91" spans="1:11" x14ac:dyDescent="0.3">
      <c r="B91" t="s">
        <v>68</v>
      </c>
      <c r="C91" t="s">
        <v>69</v>
      </c>
      <c r="D91" t="s">
        <v>70</v>
      </c>
      <c r="E91" s="7">
        <v>19.939444444444444</v>
      </c>
      <c r="F91">
        <v>-30</v>
      </c>
      <c r="G91" s="7">
        <v>10.722428723880354</v>
      </c>
      <c r="H91">
        <v>4.0237065648055887E-3</v>
      </c>
      <c r="I91">
        <v>4.3143906846937391E-2</v>
      </c>
    </row>
    <row r="92" spans="1:11" x14ac:dyDescent="0.3">
      <c r="B92" t="s">
        <v>68</v>
      </c>
      <c r="C92" t="s">
        <v>69</v>
      </c>
      <c r="D92" t="s">
        <v>70</v>
      </c>
      <c r="E92" s="7">
        <v>19.939444444444444</v>
      </c>
      <c r="F92">
        <v>-25</v>
      </c>
      <c r="G92" s="7">
        <v>26.026305070468201</v>
      </c>
      <c r="H92">
        <v>4.4332170449517651E-3</v>
      </c>
      <c r="I92">
        <v>0.11538025925551419</v>
      </c>
    </row>
    <row r="93" spans="1:11" x14ac:dyDescent="0.3">
      <c r="B93" t="s">
        <v>68</v>
      </c>
      <c r="C93" t="s">
        <v>69</v>
      </c>
      <c r="D93" t="s">
        <v>70</v>
      </c>
      <c r="E93" s="7">
        <v>19.939444444444444</v>
      </c>
      <c r="F93">
        <v>-20</v>
      </c>
      <c r="G93" s="7">
        <v>17.87877971722115</v>
      </c>
      <c r="H93">
        <v>6.1918199115046715E-3</v>
      </c>
      <c r="I93">
        <v>0.11070218424649579</v>
      </c>
    </row>
    <row r="94" spans="1:11" x14ac:dyDescent="0.3">
      <c r="B94" t="s">
        <v>68</v>
      </c>
      <c r="C94" t="s">
        <v>69</v>
      </c>
      <c r="D94" t="s">
        <v>70</v>
      </c>
      <c r="E94" s="7">
        <v>19.939444444444444</v>
      </c>
      <c r="F94">
        <v>-15</v>
      </c>
      <c r="G94" s="7">
        <v>15.247700925584766</v>
      </c>
      <c r="H94">
        <v>7.2091668574384912E-3</v>
      </c>
      <c r="I94">
        <v>0.10992322016485991</v>
      </c>
    </row>
    <row r="95" spans="1:11" x14ac:dyDescent="0.3">
      <c r="B95" t="s">
        <v>68</v>
      </c>
      <c r="C95" t="s">
        <v>69</v>
      </c>
      <c r="D95" t="s">
        <v>70</v>
      </c>
      <c r="E95" s="7">
        <v>19.939444444444444</v>
      </c>
      <c r="F95">
        <v>-10</v>
      </c>
      <c r="G95" s="7">
        <v>106.44885075847843</v>
      </c>
      <c r="H95">
        <v>2.1911764293006061E-2</v>
      </c>
      <c r="I95">
        <v>2.3324821270811582</v>
      </c>
    </row>
    <row r="96" spans="1:11" x14ac:dyDescent="0.3">
      <c r="B96" t="s">
        <v>68</v>
      </c>
      <c r="C96" t="s">
        <v>69</v>
      </c>
      <c r="D96" t="s">
        <v>70</v>
      </c>
      <c r="E96" s="7">
        <v>19.939444444444444</v>
      </c>
      <c r="F96">
        <v>-2</v>
      </c>
      <c r="G96" s="7">
        <v>14.079036498238045</v>
      </c>
      <c r="H96">
        <v>2.1165127615519377E-2</v>
      </c>
      <c r="I96">
        <v>0.29798460418876332</v>
      </c>
    </row>
    <row r="97" spans="1:11" x14ac:dyDescent="0.3">
      <c r="B97" t="s">
        <v>68</v>
      </c>
      <c r="C97" t="s">
        <v>69</v>
      </c>
      <c r="D97" t="s">
        <v>70</v>
      </c>
      <c r="E97" s="7">
        <v>21.947499999999998</v>
      </c>
      <c r="F97">
        <v>-40</v>
      </c>
      <c r="G97" s="7">
        <v>1759.0505114654081</v>
      </c>
      <c r="H97">
        <v>1.1669166526546211E-3</v>
      </c>
      <c r="I97">
        <v>2.0526653346896135</v>
      </c>
    </row>
    <row r="98" spans="1:11" x14ac:dyDescent="0.3">
      <c r="A98" t="s">
        <v>82</v>
      </c>
      <c r="B98" t="s">
        <v>68</v>
      </c>
      <c r="C98" t="s">
        <v>69</v>
      </c>
      <c r="D98" t="s">
        <v>70</v>
      </c>
      <c r="E98" s="7">
        <v>21.947499999999998</v>
      </c>
      <c r="F98">
        <v>-35</v>
      </c>
      <c r="G98" s="7">
        <v>2082.6172970037833</v>
      </c>
      <c r="H98">
        <v>1.1021063552632165E-3</v>
      </c>
      <c r="I98">
        <v>2.2952657586089713</v>
      </c>
      <c r="J98" s="2">
        <v>148.36363636363637</v>
      </c>
      <c r="K98" s="2">
        <v>93547.831911115063</v>
      </c>
    </row>
    <row r="99" spans="1:11" x14ac:dyDescent="0.3">
      <c r="B99" t="s">
        <v>68</v>
      </c>
      <c r="C99" t="s">
        <v>69</v>
      </c>
      <c r="D99" t="s">
        <v>70</v>
      </c>
      <c r="E99" s="7">
        <v>21.947499999999998</v>
      </c>
      <c r="F99">
        <v>-30</v>
      </c>
      <c r="G99" s="7">
        <v>958.95302131992742</v>
      </c>
      <c r="H99">
        <v>1.0177558715341944E-3</v>
      </c>
      <c r="I99">
        <v>0.97598006797381165</v>
      </c>
    </row>
    <row r="100" spans="1:11" x14ac:dyDescent="0.3">
      <c r="B100" t="s">
        <v>68</v>
      </c>
      <c r="C100" t="s">
        <v>69</v>
      </c>
      <c r="D100" t="s">
        <v>70</v>
      </c>
      <c r="E100" s="7">
        <v>21.947499999999998</v>
      </c>
      <c r="F100">
        <v>-25</v>
      </c>
      <c r="G100" s="7">
        <v>29.067090381933934</v>
      </c>
      <c r="H100">
        <v>5.3195588425095953E-3</v>
      </c>
      <c r="I100">
        <v>0.15462409766724225</v>
      </c>
    </row>
    <row r="101" spans="1:11" x14ac:dyDescent="0.3">
      <c r="B101" t="s">
        <v>68</v>
      </c>
      <c r="C101" t="s">
        <v>69</v>
      </c>
      <c r="D101" t="s">
        <v>70</v>
      </c>
      <c r="E101" s="7">
        <v>21.947499999999998</v>
      </c>
      <c r="F101">
        <v>-20</v>
      </c>
      <c r="G101" s="7">
        <v>9.7113722413635255</v>
      </c>
      <c r="H101">
        <v>9.2967179484640637E-3</v>
      </c>
      <c r="I101">
        <v>9.0283888620499964E-2</v>
      </c>
    </row>
    <row r="102" spans="1:11" x14ac:dyDescent="0.3">
      <c r="B102" t="s">
        <v>68</v>
      </c>
      <c r="C102" t="s">
        <v>69</v>
      </c>
      <c r="D102" t="s">
        <v>70</v>
      </c>
      <c r="E102" s="7">
        <v>21.947499999999998</v>
      </c>
      <c r="F102">
        <v>-15</v>
      </c>
      <c r="G102" s="7">
        <v>11.565902501749113</v>
      </c>
      <c r="H102">
        <v>5.8937618176110318E-3</v>
      </c>
      <c r="I102">
        <v>6.8166674551020823E-2</v>
      </c>
    </row>
    <row r="103" spans="1:11" x14ac:dyDescent="0.3">
      <c r="A103" t="s">
        <v>83</v>
      </c>
      <c r="B103" t="s">
        <v>68</v>
      </c>
      <c r="C103" t="s">
        <v>69</v>
      </c>
      <c r="D103" t="s">
        <v>70</v>
      </c>
      <c r="E103" s="7">
        <v>21.947499999999998</v>
      </c>
      <c r="F103">
        <v>-10</v>
      </c>
      <c r="G103" s="7">
        <v>35.667517007975441</v>
      </c>
      <c r="H103">
        <v>3.1990481237507536E-2</v>
      </c>
      <c r="I103">
        <v>1.711531550448179</v>
      </c>
      <c r="J103" s="2">
        <v>84.218181818181819</v>
      </c>
      <c r="K103" s="2">
        <v>51921.886601880149</v>
      </c>
    </row>
    <row r="104" spans="1:11" x14ac:dyDescent="0.3">
      <c r="B104" t="s">
        <v>68</v>
      </c>
      <c r="C104" t="s">
        <v>69</v>
      </c>
      <c r="D104" t="s">
        <v>70</v>
      </c>
      <c r="E104" s="7">
        <v>21.947499999999998</v>
      </c>
      <c r="F104">
        <v>-2</v>
      </c>
      <c r="G104" s="7">
        <v>28.556951060827132</v>
      </c>
      <c r="H104">
        <v>2.4301893040874396E-2</v>
      </c>
      <c r="I104">
        <v>0.69398797025370573</v>
      </c>
    </row>
    <row r="105" spans="1:11" x14ac:dyDescent="0.3">
      <c r="B105" t="s">
        <v>68</v>
      </c>
      <c r="C105" t="s">
        <v>69</v>
      </c>
      <c r="D105" t="s">
        <v>70</v>
      </c>
      <c r="E105" s="7">
        <v>23.929722222222225</v>
      </c>
      <c r="F105">
        <v>-40</v>
      </c>
      <c r="G105" s="7">
        <v>597.45852581490976</v>
      </c>
      <c r="H105">
        <v>1.4525439358320012E-3</v>
      </c>
      <c r="I105">
        <v>0.86783475858357439</v>
      </c>
    </row>
    <row r="106" spans="1:11" x14ac:dyDescent="0.3">
      <c r="B106" t="s">
        <v>68</v>
      </c>
      <c r="C106" t="s">
        <v>69</v>
      </c>
      <c r="D106" t="s">
        <v>70</v>
      </c>
      <c r="E106" s="7">
        <v>23.929722222222225</v>
      </c>
      <c r="F106">
        <v>-35</v>
      </c>
      <c r="G106" s="7">
        <v>542.51350491480309</v>
      </c>
      <c r="H106">
        <v>3.5045919229029963E-3</v>
      </c>
      <c r="I106">
        <v>1.9012884473902141</v>
      </c>
    </row>
    <row r="107" spans="1:11" x14ac:dyDescent="0.3">
      <c r="B107" t="s">
        <v>68</v>
      </c>
      <c r="C107" t="s">
        <v>69</v>
      </c>
      <c r="D107" t="s">
        <v>70</v>
      </c>
      <c r="E107" s="7">
        <v>23.929722222222225</v>
      </c>
      <c r="F107">
        <v>-30</v>
      </c>
      <c r="G107" s="7">
        <v>208.56178125923347</v>
      </c>
      <c r="H107">
        <v>2.6404180958786347E-3</v>
      </c>
      <c r="I107">
        <v>0.55069030134556163</v>
      </c>
    </row>
    <row r="108" spans="1:11" x14ac:dyDescent="0.3">
      <c r="B108" t="s">
        <v>68</v>
      </c>
      <c r="C108" t="s">
        <v>69</v>
      </c>
      <c r="D108" t="s">
        <v>70</v>
      </c>
      <c r="E108" s="7">
        <v>23.929722222222225</v>
      </c>
      <c r="F108">
        <v>-25</v>
      </c>
      <c r="G108" s="7">
        <v>52.6585431013782</v>
      </c>
      <c r="H108">
        <v>4.0151810268277471E-3</v>
      </c>
      <c r="I108">
        <v>0.21143358316104491</v>
      </c>
    </row>
    <row r="109" spans="1:11" x14ac:dyDescent="0.3">
      <c r="B109" t="s">
        <v>68</v>
      </c>
      <c r="C109" t="s">
        <v>69</v>
      </c>
      <c r="D109" t="s">
        <v>70</v>
      </c>
      <c r="E109" s="7">
        <v>23.929722222222225</v>
      </c>
      <c r="F109">
        <v>-20</v>
      </c>
      <c r="G109" s="7">
        <v>11.761556067642276</v>
      </c>
      <c r="H109">
        <v>5.187922554081569E-3</v>
      </c>
      <c r="I109">
        <v>6.1018041994416294E-2</v>
      </c>
    </row>
    <row r="110" spans="1:11" x14ac:dyDescent="0.3">
      <c r="B110" t="s">
        <v>68</v>
      </c>
      <c r="C110" t="s">
        <v>69</v>
      </c>
      <c r="D110" t="s">
        <v>70</v>
      </c>
      <c r="E110" s="7">
        <v>23.929722222222225</v>
      </c>
      <c r="F110">
        <v>-15</v>
      </c>
      <c r="G110" s="7">
        <v>14.324092084041544</v>
      </c>
      <c r="H110">
        <v>6.2876027594962252E-3</v>
      </c>
      <c r="I110">
        <v>9.0064200914897641E-2</v>
      </c>
    </row>
    <row r="111" spans="1:11" x14ac:dyDescent="0.3">
      <c r="B111" t="s">
        <v>68</v>
      </c>
      <c r="C111" t="s">
        <v>69</v>
      </c>
      <c r="D111" t="s">
        <v>70</v>
      </c>
      <c r="E111" s="7">
        <v>23.929722222222225</v>
      </c>
      <c r="F111">
        <v>-10</v>
      </c>
      <c r="G111" s="7">
        <v>23.926264294354983</v>
      </c>
      <c r="H111">
        <v>5.8242756186721173E-3</v>
      </c>
      <c r="I111">
        <v>0.13935315777551696</v>
      </c>
    </row>
    <row r="112" spans="1:11" x14ac:dyDescent="0.3">
      <c r="B112" t="s">
        <v>68</v>
      </c>
      <c r="C112" t="s">
        <v>69</v>
      </c>
      <c r="D112" t="s">
        <v>70</v>
      </c>
      <c r="E112" s="7">
        <v>23.929722222222225</v>
      </c>
      <c r="F112">
        <v>-2</v>
      </c>
      <c r="G112" s="7">
        <v>23.661073847094162</v>
      </c>
      <c r="H112">
        <v>3.1501400090914781E-3</v>
      </c>
      <c r="I112">
        <v>7.4535695383799339E-2</v>
      </c>
    </row>
    <row r="113" spans="1:11" x14ac:dyDescent="0.3">
      <c r="B113" t="s">
        <v>68</v>
      </c>
      <c r="C113" t="s">
        <v>69</v>
      </c>
      <c r="D113" t="s">
        <v>70</v>
      </c>
      <c r="E113" s="7">
        <v>25.960555555555562</v>
      </c>
      <c r="F113">
        <v>-40</v>
      </c>
      <c r="G113" s="7">
        <v>190.92836041443186</v>
      </c>
      <c r="H113">
        <v>3.5758413919716025E-3</v>
      </c>
      <c r="I113">
        <v>0.68272953407119774</v>
      </c>
    </row>
    <row r="114" spans="1:11" x14ac:dyDescent="0.3">
      <c r="A114" t="s">
        <v>84</v>
      </c>
      <c r="B114" t="s">
        <v>68</v>
      </c>
      <c r="C114" t="s">
        <v>69</v>
      </c>
      <c r="D114" t="s">
        <v>70</v>
      </c>
      <c r="E114" s="7">
        <v>25.960555555555562</v>
      </c>
      <c r="F114">
        <v>-35</v>
      </c>
      <c r="G114" s="7">
        <v>105.33744010454757</v>
      </c>
      <c r="H114">
        <v>3.3715490339824607E-3</v>
      </c>
      <c r="I114">
        <v>0.35515034442667259</v>
      </c>
      <c r="J114" s="2">
        <v>1175.7142857142858</v>
      </c>
      <c r="K114" s="2">
        <v>20999.707766375286</v>
      </c>
    </row>
    <row r="115" spans="1:11" x14ac:dyDescent="0.3">
      <c r="B115" t="s">
        <v>68</v>
      </c>
      <c r="C115" t="s">
        <v>69</v>
      </c>
      <c r="D115" t="s">
        <v>70</v>
      </c>
      <c r="E115" s="7">
        <v>25.960555555555562</v>
      </c>
      <c r="F115">
        <v>-30</v>
      </c>
      <c r="G115" s="7">
        <v>78.264594017479595</v>
      </c>
      <c r="H115">
        <v>3.3306381387806449E-3</v>
      </c>
      <c r="I115">
        <v>0.26067104175080108</v>
      </c>
    </row>
    <row r="116" spans="1:11" x14ac:dyDescent="0.3">
      <c r="B116" t="s">
        <v>68</v>
      </c>
      <c r="C116" t="s">
        <v>69</v>
      </c>
      <c r="D116" t="s">
        <v>70</v>
      </c>
      <c r="E116" s="7">
        <v>25.960555555555562</v>
      </c>
      <c r="F116">
        <v>-25</v>
      </c>
      <c r="G116" s="7">
        <v>60.650078038414541</v>
      </c>
      <c r="H116">
        <v>8.0962474234393678E-3</v>
      </c>
      <c r="I116">
        <v>0.49103803804991036</v>
      </c>
    </row>
    <row r="117" spans="1:11" x14ac:dyDescent="0.3">
      <c r="B117" t="s">
        <v>68</v>
      </c>
      <c r="C117" t="s">
        <v>69</v>
      </c>
      <c r="D117" t="s">
        <v>70</v>
      </c>
      <c r="E117" s="7">
        <v>25.960555555555562</v>
      </c>
      <c r="F117">
        <v>-20</v>
      </c>
      <c r="G117" s="7">
        <v>166.88140489612815</v>
      </c>
      <c r="H117">
        <v>9.0460400188052108E-3</v>
      </c>
      <c r="I117">
        <v>1.5096158670848112</v>
      </c>
    </row>
    <row r="118" spans="1:11" x14ac:dyDescent="0.3">
      <c r="B118" t="s">
        <v>68</v>
      </c>
      <c r="C118" t="s">
        <v>69</v>
      </c>
      <c r="D118" t="s">
        <v>70</v>
      </c>
      <c r="E118" s="7">
        <v>25.960555555555562</v>
      </c>
      <c r="F118">
        <v>-15</v>
      </c>
      <c r="G118" s="7">
        <v>88.572632128237615</v>
      </c>
      <c r="H118">
        <v>4.8592995879989396E-3</v>
      </c>
      <c r="I118">
        <v>0.43040095480872664</v>
      </c>
    </row>
    <row r="119" spans="1:11" x14ac:dyDescent="0.3">
      <c r="A119" t="s">
        <v>85</v>
      </c>
      <c r="B119" t="s">
        <v>68</v>
      </c>
      <c r="C119" t="s">
        <v>69</v>
      </c>
      <c r="D119" t="s">
        <v>70</v>
      </c>
      <c r="E119" s="7">
        <v>25.960555555555562</v>
      </c>
      <c r="F119">
        <v>-10</v>
      </c>
      <c r="G119" s="7">
        <v>55.821350728052188</v>
      </c>
      <c r="H119">
        <v>3.0729551260302267E-3</v>
      </c>
      <c r="I119">
        <v>0.17153650586169911</v>
      </c>
      <c r="J119" s="2">
        <v>92.92307692307692</v>
      </c>
      <c r="K119" s="2">
        <v>29939.305512035229</v>
      </c>
    </row>
    <row r="120" spans="1:11" x14ac:dyDescent="0.3">
      <c r="B120" t="s">
        <v>68</v>
      </c>
      <c r="C120" t="s">
        <v>69</v>
      </c>
      <c r="D120" t="s">
        <v>70</v>
      </c>
      <c r="E120" s="7">
        <v>25.960555555555562</v>
      </c>
      <c r="F120">
        <v>-2</v>
      </c>
      <c r="G120" s="7">
        <v>46.570401268431397</v>
      </c>
      <c r="H120">
        <v>3.7381855349026007E-3</v>
      </c>
      <c r="I120">
        <v>0.17408880037625996</v>
      </c>
    </row>
    <row r="121" spans="1:11" x14ac:dyDescent="0.3">
      <c r="B121" t="s">
        <v>68</v>
      </c>
      <c r="C121" t="s">
        <v>69</v>
      </c>
      <c r="D121" t="s">
        <v>70</v>
      </c>
      <c r="E121" s="7">
        <v>27.411944444444444</v>
      </c>
      <c r="F121">
        <v>-40</v>
      </c>
      <c r="G121" s="7">
        <v>169.92994086556072</v>
      </c>
      <c r="H121">
        <v>1.6054643505150597E-3</v>
      </c>
      <c r="I121">
        <v>0.27281646214478994</v>
      </c>
    </row>
    <row r="122" spans="1:11" x14ac:dyDescent="0.3">
      <c r="B122" t="s">
        <v>68</v>
      </c>
      <c r="C122" t="s">
        <v>69</v>
      </c>
      <c r="D122" t="s">
        <v>70</v>
      </c>
      <c r="E122" s="7">
        <v>27.411944444444444</v>
      </c>
      <c r="F122">
        <v>-35</v>
      </c>
      <c r="G122" s="7">
        <v>201.72677928490006</v>
      </c>
      <c r="H122">
        <v>1.4038877180250831E-3</v>
      </c>
      <c r="I122">
        <v>0.28320174783482793</v>
      </c>
    </row>
    <row r="123" spans="1:11" x14ac:dyDescent="0.3">
      <c r="B123" t="s">
        <v>68</v>
      </c>
      <c r="C123" t="s">
        <v>69</v>
      </c>
      <c r="D123" t="s">
        <v>70</v>
      </c>
      <c r="E123" s="7">
        <v>27.411944444444444</v>
      </c>
      <c r="F123">
        <v>-30</v>
      </c>
      <c r="G123" s="7">
        <v>315.95398818781399</v>
      </c>
      <c r="H123">
        <v>1.3083996823078853E-3</v>
      </c>
      <c r="I123">
        <v>0.41339409776884511</v>
      </c>
    </row>
    <row r="124" spans="1:11" x14ac:dyDescent="0.3">
      <c r="B124" t="s">
        <v>68</v>
      </c>
      <c r="C124" t="s">
        <v>69</v>
      </c>
      <c r="D124" t="s">
        <v>70</v>
      </c>
      <c r="E124" s="7">
        <v>27.411944444444444</v>
      </c>
      <c r="F124">
        <v>-25</v>
      </c>
      <c r="G124" s="7">
        <v>447.37128029982682</v>
      </c>
      <c r="H124">
        <v>1.5610407813130497E-3</v>
      </c>
      <c r="I124">
        <v>0.69836481293626107</v>
      </c>
    </row>
    <row r="125" spans="1:11" x14ac:dyDescent="0.3">
      <c r="B125" t="s">
        <v>68</v>
      </c>
      <c r="C125" t="s">
        <v>69</v>
      </c>
      <c r="D125" t="s">
        <v>70</v>
      </c>
      <c r="E125" s="7">
        <v>29.904444444444447</v>
      </c>
      <c r="F125">
        <v>-40</v>
      </c>
      <c r="G125" s="7">
        <v>26.10748478804253</v>
      </c>
      <c r="H125">
        <v>1.6635421869563675E-3</v>
      </c>
      <c r="I125">
        <v>4.3430902340230372E-2</v>
      </c>
    </row>
    <row r="126" spans="1:11" x14ac:dyDescent="0.3">
      <c r="A126" t="s">
        <v>86</v>
      </c>
      <c r="B126" t="s">
        <v>68</v>
      </c>
      <c r="C126" t="s">
        <v>69</v>
      </c>
      <c r="D126" t="s">
        <v>70</v>
      </c>
      <c r="E126" s="7">
        <v>29.904444444444447</v>
      </c>
      <c r="F126">
        <v>-35</v>
      </c>
      <c r="G126" s="7">
        <v>22.585990190068728</v>
      </c>
      <c r="H126">
        <v>1.0094054998725486E-3</v>
      </c>
      <c r="I126">
        <v>2.2798422717922803E-2</v>
      </c>
      <c r="J126" s="2">
        <v>1464.6153846153845</v>
      </c>
      <c r="K126" s="2">
        <v>20454.932969245048</v>
      </c>
    </row>
    <row r="127" spans="1:11" x14ac:dyDescent="0.3">
      <c r="B127" t="s">
        <v>68</v>
      </c>
      <c r="C127" t="s">
        <v>69</v>
      </c>
      <c r="D127" t="s">
        <v>70</v>
      </c>
      <c r="E127" s="7">
        <v>29.904444444444447</v>
      </c>
      <c r="F127">
        <v>-30</v>
      </c>
      <c r="G127" s="7">
        <v>54.926958497192629</v>
      </c>
      <c r="H127">
        <v>1.8252970741093463E-3</v>
      </c>
      <c r="I127">
        <v>0.10025801663465121</v>
      </c>
    </row>
    <row r="128" spans="1:11" x14ac:dyDescent="0.3">
      <c r="B128" t="s">
        <v>68</v>
      </c>
      <c r="C128" t="s">
        <v>69</v>
      </c>
      <c r="D128" t="s">
        <v>70</v>
      </c>
      <c r="E128" s="7">
        <v>29.904444444444447</v>
      </c>
      <c r="F128">
        <v>-25</v>
      </c>
      <c r="G128" s="7">
        <v>44.803453443071021</v>
      </c>
      <c r="H128">
        <v>1.4145312004972021E-3</v>
      </c>
      <c r="I128">
        <v>6.337588278524775E-2</v>
      </c>
    </row>
    <row r="129" spans="1:11" x14ac:dyDescent="0.3">
      <c r="B129" t="s">
        <v>68</v>
      </c>
      <c r="C129" t="s">
        <v>69</v>
      </c>
      <c r="D129" t="s">
        <v>70</v>
      </c>
      <c r="E129" s="7">
        <v>29.904444444444447</v>
      </c>
      <c r="F129">
        <v>-20</v>
      </c>
      <c r="G129" s="7">
        <v>4.290595757873886</v>
      </c>
      <c r="H129">
        <v>4.1713335352547079E-3</v>
      </c>
      <c r="I129">
        <v>1.7897505971040933E-2</v>
      </c>
    </row>
    <row r="130" spans="1:11" x14ac:dyDescent="0.3">
      <c r="B130" t="s">
        <v>68</v>
      </c>
      <c r="C130" t="s">
        <v>69</v>
      </c>
      <c r="D130" t="s">
        <v>70</v>
      </c>
      <c r="E130" s="7">
        <v>29.904444444444447</v>
      </c>
      <c r="F130">
        <v>-15</v>
      </c>
      <c r="G130" s="7">
        <v>25.56214175379365</v>
      </c>
      <c r="H130">
        <v>3.5439240104273317E-3</v>
      </c>
      <c r="I130">
        <v>9.059028791921632E-2</v>
      </c>
    </row>
    <row r="131" spans="1:11" x14ac:dyDescent="0.3">
      <c r="A131" t="s">
        <v>87</v>
      </c>
      <c r="B131" t="s">
        <v>68</v>
      </c>
      <c r="C131" t="s">
        <v>69</v>
      </c>
      <c r="D131" t="s">
        <v>70</v>
      </c>
      <c r="E131" s="7">
        <v>29.904444444444447</v>
      </c>
      <c r="F131">
        <v>-10</v>
      </c>
      <c r="G131" s="7">
        <v>7.7040192249797483</v>
      </c>
      <c r="H131">
        <v>5.7595419529686597E-3</v>
      </c>
      <c r="I131">
        <v>4.4371621932747962E-2</v>
      </c>
      <c r="J131" s="2">
        <v>117.66153846153846</v>
      </c>
      <c r="K131" s="2">
        <v>29011.641121217479</v>
      </c>
    </row>
    <row r="132" spans="1:11" x14ac:dyDescent="0.3">
      <c r="B132" t="s">
        <v>68</v>
      </c>
      <c r="C132" t="s">
        <v>69</v>
      </c>
      <c r="D132" t="s">
        <v>70</v>
      </c>
      <c r="E132" s="7">
        <v>29.904444444444447</v>
      </c>
      <c r="F132">
        <v>-2</v>
      </c>
      <c r="G132" s="7">
        <v>4.8029142494815042</v>
      </c>
      <c r="H132">
        <v>3.5495552158104487E-3</v>
      </c>
      <c r="I132">
        <v>1.7048209325337401E-2</v>
      </c>
    </row>
    <row r="133" spans="1:11" x14ac:dyDescent="0.3">
      <c r="B133" t="s">
        <v>68</v>
      </c>
      <c r="C133" t="s">
        <v>69</v>
      </c>
      <c r="D133" t="s">
        <v>70</v>
      </c>
      <c r="E133" s="7">
        <v>31.848055555555558</v>
      </c>
      <c r="F133">
        <v>-40</v>
      </c>
      <c r="G133" s="7">
        <v>82.736117091109691</v>
      </c>
      <c r="H133">
        <v>6.2379091216803256E-4</v>
      </c>
      <c r="I133">
        <v>5.1610037949504466E-2</v>
      </c>
    </row>
    <row r="134" spans="1:11" x14ac:dyDescent="0.3">
      <c r="B134" t="s">
        <v>68</v>
      </c>
      <c r="C134" t="s">
        <v>69</v>
      </c>
      <c r="D134" t="s">
        <v>70</v>
      </c>
      <c r="E134" s="7">
        <v>31.848055555555558</v>
      </c>
      <c r="F134">
        <v>-35</v>
      </c>
      <c r="G134" s="7">
        <v>63.443583662225414</v>
      </c>
      <c r="H134">
        <v>8.7238345505532156E-4</v>
      </c>
      <c r="I134">
        <v>5.5347132716343561E-2</v>
      </c>
    </row>
    <row r="135" spans="1:11" x14ac:dyDescent="0.3">
      <c r="B135" t="s">
        <v>68</v>
      </c>
      <c r="C135" t="s">
        <v>69</v>
      </c>
      <c r="D135" t="s">
        <v>70</v>
      </c>
      <c r="E135" s="7">
        <v>31.848055555555558</v>
      </c>
      <c r="F135">
        <v>-30</v>
      </c>
      <c r="G135" s="7">
        <v>32.840481363829802</v>
      </c>
      <c r="H135">
        <v>8.8285084134694363E-4</v>
      </c>
      <c r="I135">
        <v>2.8993246602295759E-2</v>
      </c>
    </row>
    <row r="136" spans="1:11" x14ac:dyDescent="0.3">
      <c r="B136" t="s">
        <v>68</v>
      </c>
      <c r="C136" t="s">
        <v>69</v>
      </c>
      <c r="D136" t="s">
        <v>70</v>
      </c>
      <c r="E136" s="7">
        <v>31.848055555555558</v>
      </c>
      <c r="F136">
        <v>-25</v>
      </c>
      <c r="G136" s="7">
        <v>49.465204622017474</v>
      </c>
      <c r="H136">
        <v>3.1253085365888825E-3</v>
      </c>
      <c r="I136">
        <v>0.1545940262693071</v>
      </c>
    </row>
    <row r="137" spans="1:11" x14ac:dyDescent="0.3">
      <c r="B137" t="s">
        <v>68</v>
      </c>
      <c r="C137" t="s">
        <v>69</v>
      </c>
      <c r="D137" t="s">
        <v>70</v>
      </c>
      <c r="E137" s="7">
        <v>31.848055555555558</v>
      </c>
      <c r="F137">
        <v>-20</v>
      </c>
      <c r="G137" s="7">
        <v>47.801812326796558</v>
      </c>
      <c r="H137">
        <v>5.8832606453236283E-3</v>
      </c>
      <c r="I137">
        <v>0.28123052123738806</v>
      </c>
    </row>
    <row r="138" spans="1:11" x14ac:dyDescent="0.3">
      <c r="B138" t="s">
        <v>68</v>
      </c>
      <c r="C138" t="s">
        <v>69</v>
      </c>
      <c r="D138" t="s">
        <v>70</v>
      </c>
      <c r="E138" s="7">
        <v>31.848055555555558</v>
      </c>
      <c r="F138">
        <v>-15</v>
      </c>
      <c r="G138" s="7">
        <v>29.289264677478823</v>
      </c>
      <c r="H138">
        <v>4.4005000692990924E-3</v>
      </c>
      <c r="I138">
        <v>0.12888741124296502</v>
      </c>
    </row>
    <row r="139" spans="1:11" x14ac:dyDescent="0.3">
      <c r="B139" t="s">
        <v>68</v>
      </c>
      <c r="C139" t="s">
        <v>69</v>
      </c>
      <c r="D139" t="s">
        <v>70</v>
      </c>
      <c r="E139" s="7">
        <v>31.848055555555558</v>
      </c>
      <c r="F139">
        <v>-10</v>
      </c>
      <c r="G139" s="7">
        <v>6.6685650191238466</v>
      </c>
      <c r="H139">
        <v>5.4211809196165923E-3</v>
      </c>
      <c r="I139">
        <v>3.6151497442896849E-2</v>
      </c>
    </row>
    <row r="140" spans="1:11" x14ac:dyDescent="0.3">
      <c r="B140" t="s">
        <v>68</v>
      </c>
      <c r="C140" t="s">
        <v>69</v>
      </c>
      <c r="D140" t="s">
        <v>70</v>
      </c>
      <c r="E140" s="7">
        <v>31.848055555555558</v>
      </c>
      <c r="F140">
        <v>-2</v>
      </c>
      <c r="G140" s="7">
        <v>3.1827571463103523</v>
      </c>
      <c r="H140">
        <v>7.3305550016160093E-3</v>
      </c>
      <c r="I140">
        <v>2.3331376317814453E-2</v>
      </c>
    </row>
    <row r="141" spans="1:11" x14ac:dyDescent="0.3">
      <c r="B141" t="s">
        <v>68</v>
      </c>
      <c r="C141" t="s">
        <v>69</v>
      </c>
      <c r="D141" t="s">
        <v>70</v>
      </c>
      <c r="E141" s="7">
        <v>33.966944444444451</v>
      </c>
      <c r="F141">
        <v>-40</v>
      </c>
      <c r="G141" s="7">
        <v>105.98067731876885</v>
      </c>
      <c r="H141">
        <v>2.2789902825524396E-2</v>
      </c>
      <c r="I141">
        <v>2.4152893374779993</v>
      </c>
    </row>
    <row r="142" spans="1:11" x14ac:dyDescent="0.3">
      <c r="A142" t="s">
        <v>88</v>
      </c>
      <c r="B142" t="s">
        <v>68</v>
      </c>
      <c r="C142" t="s">
        <v>69</v>
      </c>
      <c r="D142" t="s">
        <v>70</v>
      </c>
      <c r="E142" s="7">
        <v>33.966944444444451</v>
      </c>
      <c r="F142">
        <v>-35</v>
      </c>
      <c r="G142" s="7">
        <v>133.6325312544721</v>
      </c>
      <c r="H142">
        <v>3.275065616667855E-3</v>
      </c>
      <c r="I142">
        <v>0.43765530837981409</v>
      </c>
      <c r="J142" s="2">
        <v>95.072463768115938</v>
      </c>
      <c r="K142" s="2">
        <v>22164.325987493099</v>
      </c>
    </row>
    <row r="143" spans="1:11" x14ac:dyDescent="0.3">
      <c r="B143" t="s">
        <v>68</v>
      </c>
      <c r="C143" t="s">
        <v>69</v>
      </c>
      <c r="D143" t="s">
        <v>70</v>
      </c>
      <c r="E143" s="7">
        <v>33.966944444444451</v>
      </c>
      <c r="F143">
        <v>-25</v>
      </c>
      <c r="G143" s="7">
        <v>59.849873151108433</v>
      </c>
      <c r="H143">
        <v>2.611605804399085E-3</v>
      </c>
      <c r="I143">
        <v>0.15630427611398376</v>
      </c>
    </row>
    <row r="144" spans="1:11" x14ac:dyDescent="0.3">
      <c r="B144" t="s">
        <v>68</v>
      </c>
      <c r="C144" t="s">
        <v>69</v>
      </c>
      <c r="D144" t="s">
        <v>70</v>
      </c>
      <c r="E144" s="7">
        <v>33.966944444444451</v>
      </c>
      <c r="F144">
        <v>-20</v>
      </c>
      <c r="G144" s="7">
        <v>30.276395215837166</v>
      </c>
      <c r="H144">
        <v>4.5916928429005736E-3</v>
      </c>
      <c r="I144">
        <v>0.13901990722138868</v>
      </c>
    </row>
    <row r="145" spans="1:11" x14ac:dyDescent="0.3">
      <c r="B145" t="s">
        <v>68</v>
      </c>
      <c r="C145" t="s">
        <v>69</v>
      </c>
      <c r="D145" t="s">
        <v>70</v>
      </c>
      <c r="E145" s="7">
        <v>33.966944444444451</v>
      </c>
      <c r="F145">
        <v>-15</v>
      </c>
      <c r="G145" s="7">
        <v>21.736855062032891</v>
      </c>
      <c r="H145">
        <v>8.7092534198010812E-3</v>
      </c>
      <c r="I145">
        <v>0.18931177928473039</v>
      </c>
    </row>
    <row r="146" spans="1:11" x14ac:dyDescent="0.3">
      <c r="A146" t="s">
        <v>89</v>
      </c>
      <c r="B146" t="s">
        <v>68</v>
      </c>
      <c r="C146" t="s">
        <v>69</v>
      </c>
      <c r="D146" t="s">
        <v>70</v>
      </c>
      <c r="E146" s="7">
        <v>33.966944444444451</v>
      </c>
      <c r="F146">
        <v>-10</v>
      </c>
      <c r="G146" s="7">
        <v>17.47941864085189</v>
      </c>
      <c r="H146">
        <v>6.2291265466385562E-3</v>
      </c>
      <c r="I146">
        <v>0.10888151067553935</v>
      </c>
      <c r="J146" s="2">
        <v>1168</v>
      </c>
      <c r="K146" s="2">
        <v>24333.57061340443</v>
      </c>
    </row>
    <row r="147" spans="1:11" x14ac:dyDescent="0.3">
      <c r="B147" t="s">
        <v>68</v>
      </c>
      <c r="C147" t="s">
        <v>69</v>
      </c>
      <c r="D147" t="s">
        <v>70</v>
      </c>
      <c r="E147" s="7">
        <v>33.966944444444451</v>
      </c>
      <c r="F147">
        <v>-2</v>
      </c>
      <c r="G147" s="7">
        <v>10.022207324346402</v>
      </c>
      <c r="H147">
        <v>5.3798106107070349E-3</v>
      </c>
      <c r="I147">
        <v>5.3917577306224533E-2</v>
      </c>
    </row>
    <row r="148" spans="1:11" x14ac:dyDescent="0.3">
      <c r="B148" t="s">
        <v>68</v>
      </c>
      <c r="C148" t="s">
        <v>69</v>
      </c>
      <c r="D148" t="s">
        <v>70</v>
      </c>
      <c r="E148" s="7">
        <v>35.986666666666665</v>
      </c>
      <c r="F148">
        <v>-40</v>
      </c>
      <c r="G148" s="7">
        <v>382.88621039793651</v>
      </c>
      <c r="H148">
        <v>2.667125808249684E-3</v>
      </c>
      <c r="I148">
        <v>1.0212056933752549</v>
      </c>
    </row>
    <row r="149" spans="1:11" x14ac:dyDescent="0.3">
      <c r="B149" t="s">
        <v>68</v>
      </c>
      <c r="C149" t="s">
        <v>69</v>
      </c>
      <c r="D149" t="s">
        <v>70</v>
      </c>
      <c r="E149" s="7">
        <v>35.986666666666665</v>
      </c>
      <c r="F149">
        <v>-35</v>
      </c>
      <c r="G149" s="7">
        <v>564.0471916425663</v>
      </c>
      <c r="H149">
        <v>2.173238895002658E-3</v>
      </c>
      <c r="I149">
        <v>1.2258092954946431</v>
      </c>
    </row>
    <row r="150" spans="1:11" x14ac:dyDescent="0.3">
      <c r="B150" t="s">
        <v>68</v>
      </c>
      <c r="C150" t="s">
        <v>69</v>
      </c>
      <c r="D150" t="s">
        <v>70</v>
      </c>
      <c r="E150" s="7">
        <v>35.986666666666665</v>
      </c>
      <c r="F150">
        <v>-30</v>
      </c>
      <c r="G150" s="7">
        <v>152.37989014167198</v>
      </c>
      <c r="H150">
        <v>2.4809477889081101E-3</v>
      </c>
      <c r="I150">
        <v>0.37804655152104188</v>
      </c>
    </row>
    <row r="151" spans="1:11" x14ac:dyDescent="0.3">
      <c r="B151" t="s">
        <v>68</v>
      </c>
      <c r="C151" t="s">
        <v>69</v>
      </c>
      <c r="D151" t="s">
        <v>70</v>
      </c>
      <c r="E151" s="7">
        <v>35.986666666666665</v>
      </c>
      <c r="F151">
        <v>-25</v>
      </c>
      <c r="G151" s="7">
        <v>171.5568039727988</v>
      </c>
      <c r="H151">
        <v>3.4267710964965489E-3</v>
      </c>
      <c r="I151">
        <v>0.58788589726131135</v>
      </c>
    </row>
    <row r="152" spans="1:11" x14ac:dyDescent="0.3">
      <c r="B152" t="s">
        <v>68</v>
      </c>
      <c r="C152" t="s">
        <v>69</v>
      </c>
      <c r="D152" t="s">
        <v>70</v>
      </c>
      <c r="E152" s="7">
        <v>35.986666666666665</v>
      </c>
      <c r="F152">
        <v>-20</v>
      </c>
      <c r="G152" s="7">
        <v>114.25989646042625</v>
      </c>
      <c r="H152">
        <v>4.7692022877323338E-3</v>
      </c>
      <c r="I152">
        <v>0.54492855959512454</v>
      </c>
    </row>
    <row r="153" spans="1:11" x14ac:dyDescent="0.3">
      <c r="B153" t="s">
        <v>68</v>
      </c>
      <c r="C153" t="s">
        <v>69</v>
      </c>
      <c r="D153" t="s">
        <v>70</v>
      </c>
      <c r="E153" s="7">
        <v>35.986666666666665</v>
      </c>
      <c r="F153">
        <v>-15</v>
      </c>
      <c r="G153" s="7">
        <v>67.507253634235596</v>
      </c>
      <c r="H153">
        <v>4.2405346319233242E-3</v>
      </c>
      <c r="I153">
        <v>0.28626684694200771</v>
      </c>
    </row>
    <row r="154" spans="1:11" x14ac:dyDescent="0.3">
      <c r="B154" t="s">
        <v>68</v>
      </c>
      <c r="C154" t="s">
        <v>69</v>
      </c>
      <c r="D154" t="s">
        <v>70</v>
      </c>
      <c r="E154" s="7">
        <v>35.986666666666665</v>
      </c>
      <c r="F154">
        <v>-10</v>
      </c>
      <c r="G154" s="7">
        <v>59.622205997960968</v>
      </c>
      <c r="H154">
        <v>5.779495741429698E-3</v>
      </c>
      <c r="I154">
        <v>0.34458628565985966</v>
      </c>
    </row>
    <row r="155" spans="1:11" x14ac:dyDescent="0.3">
      <c r="B155" t="s">
        <v>68</v>
      </c>
      <c r="C155" t="s">
        <v>69</v>
      </c>
      <c r="D155" t="s">
        <v>70</v>
      </c>
      <c r="E155" s="7">
        <v>35.986666666666665</v>
      </c>
      <c r="F155">
        <v>-2</v>
      </c>
      <c r="G155" s="7">
        <v>17.633488241827358</v>
      </c>
      <c r="H155">
        <v>4.812530686325517E-3</v>
      </c>
      <c r="I155">
        <v>8.486170327075436E-2</v>
      </c>
    </row>
    <row r="156" spans="1:11" x14ac:dyDescent="0.3">
      <c r="B156" t="s">
        <v>68</v>
      </c>
      <c r="C156" t="s">
        <v>69</v>
      </c>
      <c r="D156" t="s">
        <v>70</v>
      </c>
      <c r="E156" s="7">
        <v>37.915555555555599</v>
      </c>
      <c r="F156">
        <v>-40</v>
      </c>
      <c r="G156" s="7">
        <v>172.5850466968943</v>
      </c>
      <c r="H156">
        <v>1.2248169228334327E-2</v>
      </c>
      <c r="I156">
        <v>2.1138508582235436</v>
      </c>
    </row>
    <row r="157" spans="1:11" x14ac:dyDescent="0.3">
      <c r="A157" t="s">
        <v>90</v>
      </c>
      <c r="B157" t="s">
        <v>68</v>
      </c>
      <c r="C157" t="s">
        <v>69</v>
      </c>
      <c r="D157" t="s">
        <v>70</v>
      </c>
      <c r="E157" s="7">
        <v>37.915555555555599</v>
      </c>
      <c r="F157">
        <v>-35</v>
      </c>
      <c r="G157" s="7">
        <v>216.75793356659415</v>
      </c>
      <c r="H157">
        <v>3.2531861119518557E-3</v>
      </c>
      <c r="I157">
        <v>0.7051538991342271</v>
      </c>
      <c r="J157" s="2">
        <v>1514.2857142857142</v>
      </c>
      <c r="K157" s="2">
        <v>22445.763323240142</v>
      </c>
    </row>
    <row r="158" spans="1:11" x14ac:dyDescent="0.3">
      <c r="B158" t="s">
        <v>68</v>
      </c>
      <c r="C158" t="s">
        <v>69</v>
      </c>
      <c r="D158" t="s">
        <v>70</v>
      </c>
      <c r="E158" s="7">
        <v>37.915555555555599</v>
      </c>
      <c r="F158">
        <v>-30</v>
      </c>
      <c r="G158" s="7">
        <v>73.356742598829769</v>
      </c>
      <c r="H158">
        <v>1.2910290970564823E-2</v>
      </c>
      <c r="I158">
        <v>0.94705689160371997</v>
      </c>
    </row>
    <row r="159" spans="1:11" x14ac:dyDescent="0.3">
      <c r="B159" t="s">
        <v>68</v>
      </c>
      <c r="C159" t="s">
        <v>69</v>
      </c>
      <c r="D159" t="s">
        <v>70</v>
      </c>
      <c r="E159" s="7">
        <v>37.915555555555599</v>
      </c>
      <c r="F159">
        <v>-25</v>
      </c>
      <c r="G159" s="7">
        <v>84.040822415030746</v>
      </c>
      <c r="H159">
        <v>4.3827350200500185E-3</v>
      </c>
      <c r="I159">
        <v>0.36832865551215987</v>
      </c>
    </row>
    <row r="160" spans="1:11" x14ac:dyDescent="0.3">
      <c r="B160" t="s">
        <v>68</v>
      </c>
      <c r="C160" t="s">
        <v>69</v>
      </c>
      <c r="D160" t="s">
        <v>70</v>
      </c>
      <c r="E160" s="7">
        <v>37.915555555555599</v>
      </c>
      <c r="F160">
        <v>-20</v>
      </c>
      <c r="G160" s="7">
        <v>150.08997509462776</v>
      </c>
      <c r="H160">
        <v>7.2419356567998043E-3</v>
      </c>
      <c r="I160">
        <v>1.0869419423659794</v>
      </c>
    </row>
    <row r="161" spans="1:11" x14ac:dyDescent="0.3">
      <c r="B161" t="s">
        <v>68</v>
      </c>
      <c r="C161" t="s">
        <v>69</v>
      </c>
      <c r="D161" t="s">
        <v>70</v>
      </c>
      <c r="E161" s="7">
        <v>37.915555555555599</v>
      </c>
      <c r="F161">
        <v>-15</v>
      </c>
      <c r="G161" s="7">
        <v>38.989112027430792</v>
      </c>
      <c r="H161">
        <v>5.8132692410570478E-3</v>
      </c>
      <c r="I161">
        <v>0.22665420568519079</v>
      </c>
    </row>
    <row r="162" spans="1:11" x14ac:dyDescent="0.3">
      <c r="A162" t="s">
        <v>91</v>
      </c>
      <c r="B162" t="s">
        <v>68</v>
      </c>
      <c r="C162" t="s">
        <v>69</v>
      </c>
      <c r="D162" t="s">
        <v>70</v>
      </c>
      <c r="E162" s="7">
        <v>37.915555555555599</v>
      </c>
      <c r="F162">
        <v>-10</v>
      </c>
      <c r="G162" s="7">
        <v>19.88559355739854</v>
      </c>
      <c r="H162">
        <v>4.7932890743928045E-3</v>
      </c>
      <c r="I162">
        <v>9.5317398336494372E-2</v>
      </c>
      <c r="J162" s="2">
        <v>79.208791208791212</v>
      </c>
      <c r="K162" s="2">
        <v>28244.184569489054</v>
      </c>
    </row>
    <row r="163" spans="1:11" x14ac:dyDescent="0.3">
      <c r="B163" t="s">
        <v>68</v>
      </c>
      <c r="C163" t="s">
        <v>69</v>
      </c>
      <c r="D163" t="s">
        <v>70</v>
      </c>
      <c r="E163" s="7">
        <v>37.915555555555599</v>
      </c>
      <c r="F163">
        <v>-2</v>
      </c>
      <c r="G163" s="7">
        <v>5.84231118134662</v>
      </c>
      <c r="H163">
        <v>6.3013265118161558E-3</v>
      </c>
      <c r="I163">
        <v>3.6814310337299427E-2</v>
      </c>
    </row>
    <row r="164" spans="1:11" x14ac:dyDescent="0.3">
      <c r="B164" t="s">
        <v>68</v>
      </c>
      <c r="C164" t="s">
        <v>69</v>
      </c>
      <c r="D164" t="s">
        <v>70</v>
      </c>
      <c r="E164" s="7">
        <v>39.897222222222226</v>
      </c>
      <c r="F164">
        <v>-40</v>
      </c>
      <c r="G164" s="7">
        <v>125.54448377649224</v>
      </c>
      <c r="H164">
        <v>3.0575368894244464E-3</v>
      </c>
      <c r="I164">
        <v>0.38385689041037391</v>
      </c>
    </row>
    <row r="165" spans="1:11" x14ac:dyDescent="0.3">
      <c r="B165" t="s">
        <v>68</v>
      </c>
      <c r="C165" t="s">
        <v>69</v>
      </c>
      <c r="D165" t="s">
        <v>70</v>
      </c>
      <c r="E165" s="7">
        <v>39.897222222222226</v>
      </c>
      <c r="F165">
        <v>-35</v>
      </c>
      <c r="G165" s="7">
        <v>117.31288063356152</v>
      </c>
      <c r="H165">
        <v>2.4947683356752524E-3</v>
      </c>
      <c r="I165">
        <v>0.29266845997145979</v>
      </c>
    </row>
    <row r="166" spans="1:11" x14ac:dyDescent="0.3">
      <c r="B166" t="s">
        <v>68</v>
      </c>
      <c r="C166" t="s">
        <v>69</v>
      </c>
      <c r="D166" t="s">
        <v>70</v>
      </c>
      <c r="E166" s="7">
        <v>39.897222222222226</v>
      </c>
      <c r="F166">
        <v>-30</v>
      </c>
      <c r="G166" s="7">
        <v>77.804744110456141</v>
      </c>
      <c r="H166">
        <v>1.9116879657843115E-3</v>
      </c>
      <c r="I166">
        <v>0.14873839299688676</v>
      </c>
    </row>
    <row r="167" spans="1:11" x14ac:dyDescent="0.3">
      <c r="B167" t="s">
        <v>68</v>
      </c>
      <c r="C167" t="s">
        <v>69</v>
      </c>
      <c r="D167" t="s">
        <v>70</v>
      </c>
      <c r="E167" s="7">
        <v>39.897222222222226</v>
      </c>
      <c r="F167">
        <v>-25</v>
      </c>
      <c r="G167" s="7">
        <v>54.237857606915441</v>
      </c>
      <c r="H167">
        <v>4.9335318543189616E-3</v>
      </c>
      <c r="I167">
        <v>0.2675841982137333</v>
      </c>
    </row>
    <row r="168" spans="1:11" x14ac:dyDescent="0.3">
      <c r="B168" t="s">
        <v>68</v>
      </c>
      <c r="C168" t="s">
        <v>69</v>
      </c>
      <c r="D168" t="s">
        <v>70</v>
      </c>
      <c r="E168" s="7">
        <v>39.897222222222226</v>
      </c>
      <c r="F168">
        <v>-20</v>
      </c>
      <c r="G168" s="7">
        <v>17.478710972081004</v>
      </c>
      <c r="H168">
        <v>3.8674439312242222E-3</v>
      </c>
      <c r="I168">
        <v>6.7597934674596905E-2</v>
      </c>
    </row>
    <row r="169" spans="1:11" x14ac:dyDescent="0.3">
      <c r="B169" t="s">
        <v>68</v>
      </c>
      <c r="C169" t="s">
        <v>69</v>
      </c>
      <c r="D169" t="s">
        <v>70</v>
      </c>
      <c r="E169" s="7">
        <v>39.897222222222226</v>
      </c>
      <c r="F169">
        <v>-15</v>
      </c>
      <c r="G169" s="7">
        <v>119.92771674198043</v>
      </c>
      <c r="H169">
        <v>5.4014652295627007E-3</v>
      </c>
      <c r="I169">
        <v>0.64778539204265206</v>
      </c>
    </row>
    <row r="170" spans="1:11" x14ac:dyDescent="0.3">
      <c r="B170" t="s">
        <v>68</v>
      </c>
      <c r="C170" t="s">
        <v>69</v>
      </c>
      <c r="D170" t="s">
        <v>70</v>
      </c>
      <c r="E170" s="7">
        <v>39.897222222222226</v>
      </c>
      <c r="F170">
        <v>-10</v>
      </c>
      <c r="G170" s="7">
        <v>102.9230427508535</v>
      </c>
      <c r="H170">
        <v>4.6714469691162136E-3</v>
      </c>
      <c r="I170">
        <v>0.48079953611069309</v>
      </c>
    </row>
    <row r="171" spans="1:11" x14ac:dyDescent="0.3">
      <c r="B171" t="s">
        <v>68</v>
      </c>
      <c r="C171" t="s">
        <v>69</v>
      </c>
      <c r="D171" t="s">
        <v>70</v>
      </c>
      <c r="E171" s="7">
        <v>39.897222222222226</v>
      </c>
      <c r="F171">
        <v>-2</v>
      </c>
      <c r="G171" s="7">
        <v>74.172078118427621</v>
      </c>
      <c r="H171">
        <v>4.4137133440007442E-3</v>
      </c>
      <c r="I171">
        <v>0.32737429094356957</v>
      </c>
    </row>
    <row r="172" spans="1:11" x14ac:dyDescent="0.3">
      <c r="B172" t="s">
        <v>68</v>
      </c>
      <c r="C172" t="s">
        <v>69</v>
      </c>
      <c r="D172" t="s">
        <v>70</v>
      </c>
      <c r="E172" s="7">
        <v>41.944166666666668</v>
      </c>
      <c r="F172">
        <v>-40</v>
      </c>
      <c r="G172" s="7">
        <v>23.564156923995867</v>
      </c>
      <c r="H172">
        <v>1.3159461431261476E-3</v>
      </c>
      <c r="I172">
        <v>3.1009161420151667E-2</v>
      </c>
    </row>
    <row r="173" spans="1:11" x14ac:dyDescent="0.3">
      <c r="A173" t="s">
        <v>92</v>
      </c>
      <c r="B173" t="s">
        <v>68</v>
      </c>
      <c r="C173" t="s">
        <v>69</v>
      </c>
      <c r="D173" t="s">
        <v>70</v>
      </c>
      <c r="E173" s="7">
        <v>41.944166666666668</v>
      </c>
      <c r="F173">
        <v>-35</v>
      </c>
      <c r="G173" s="7">
        <v>38.818867140263684</v>
      </c>
      <c r="H173">
        <v>9.887537904957023E-4</v>
      </c>
      <c r="I173">
        <v>3.8382302027684785E-2</v>
      </c>
      <c r="J173" s="2">
        <v>1000.6779661016949</v>
      </c>
      <c r="K173" s="2">
        <v>16142.883189776543</v>
      </c>
    </row>
    <row r="174" spans="1:11" x14ac:dyDescent="0.3">
      <c r="B174" t="s">
        <v>68</v>
      </c>
      <c r="C174" t="s">
        <v>69</v>
      </c>
      <c r="D174" t="s">
        <v>70</v>
      </c>
      <c r="E174" s="7">
        <v>41.944166666666668</v>
      </c>
      <c r="F174">
        <v>-30</v>
      </c>
      <c r="G174" s="7">
        <v>19.060755057163082</v>
      </c>
      <c r="H174">
        <v>1.6413747519483015E-3</v>
      </c>
      <c r="I174">
        <v>3.1285842103898391E-2</v>
      </c>
    </row>
    <row r="175" spans="1:11" x14ac:dyDescent="0.3">
      <c r="B175" t="s">
        <v>68</v>
      </c>
      <c r="C175" t="s">
        <v>69</v>
      </c>
      <c r="D175" t="s">
        <v>70</v>
      </c>
      <c r="E175" s="7">
        <v>41.944166666666668</v>
      </c>
      <c r="F175">
        <v>-25</v>
      </c>
      <c r="G175" s="7">
        <v>29.263013535930288</v>
      </c>
      <c r="H175">
        <v>2.1344555026130995E-3</v>
      </c>
      <c r="I175">
        <v>6.2460600264808021E-2</v>
      </c>
    </row>
    <row r="176" spans="1:11" x14ac:dyDescent="0.3">
      <c r="B176" t="s">
        <v>68</v>
      </c>
      <c r="C176" t="s">
        <v>69</v>
      </c>
      <c r="D176" t="s">
        <v>70</v>
      </c>
      <c r="E176" s="7">
        <v>41.944166666666668</v>
      </c>
      <c r="F176">
        <v>-20</v>
      </c>
      <c r="G176" s="7">
        <v>5.6577107276844139</v>
      </c>
      <c r="H176">
        <v>6.6306604943606158E-3</v>
      </c>
      <c r="I176">
        <v>3.7514359010577293E-2</v>
      </c>
    </row>
    <row r="177" spans="1:11" x14ac:dyDescent="0.3">
      <c r="B177" t="s">
        <v>68</v>
      </c>
      <c r="C177" t="s">
        <v>69</v>
      </c>
      <c r="D177" t="s">
        <v>70</v>
      </c>
      <c r="E177" s="7">
        <v>41.944166666666668</v>
      </c>
      <c r="F177">
        <v>-15</v>
      </c>
      <c r="G177" s="7">
        <v>3.9371657545863319</v>
      </c>
      <c r="H177">
        <v>5.9902858738602642E-3</v>
      </c>
      <c r="I177">
        <v>2.3584748402744896E-2</v>
      </c>
    </row>
    <row r="178" spans="1:11" x14ac:dyDescent="0.3">
      <c r="A178" t="s">
        <v>93</v>
      </c>
      <c r="B178" t="s">
        <v>68</v>
      </c>
      <c r="C178" t="s">
        <v>69</v>
      </c>
      <c r="D178" t="s">
        <v>70</v>
      </c>
      <c r="E178" s="7">
        <v>41.944166666666668</v>
      </c>
      <c r="F178">
        <v>-10</v>
      </c>
      <c r="G178" s="7">
        <v>17.070386091280543</v>
      </c>
      <c r="H178">
        <v>9.7164061072893739E-3</v>
      </c>
      <c r="I178">
        <v>0.16586280367110584</v>
      </c>
      <c r="J178" s="2">
        <v>111.04000000000002</v>
      </c>
      <c r="K178" s="2">
        <v>61505.927275933922</v>
      </c>
    </row>
    <row r="179" spans="1:11" x14ac:dyDescent="0.3">
      <c r="B179" t="s">
        <v>68</v>
      </c>
      <c r="C179" t="s">
        <v>69</v>
      </c>
      <c r="D179" t="s">
        <v>70</v>
      </c>
      <c r="E179" s="7">
        <v>41.944166666666668</v>
      </c>
      <c r="F179">
        <v>-2</v>
      </c>
      <c r="G179" s="7">
        <v>9.1240071615292333</v>
      </c>
      <c r="H179">
        <v>4.8591338338580268E-3</v>
      </c>
      <c r="I179">
        <v>4.4334771898949639E-2</v>
      </c>
    </row>
    <row r="180" spans="1:11" x14ac:dyDescent="0.3">
      <c r="B180" t="s">
        <v>68</v>
      </c>
      <c r="C180" t="s">
        <v>69</v>
      </c>
      <c r="D180" t="s">
        <v>70</v>
      </c>
      <c r="E180" s="7">
        <v>43.915833333333332</v>
      </c>
      <c r="F180">
        <v>-40</v>
      </c>
      <c r="G180" s="7">
        <v>75.951123709918846</v>
      </c>
      <c r="H180">
        <v>2.7134689225803715E-4</v>
      </c>
      <c r="I180">
        <v>2.0609101382192203E-2</v>
      </c>
    </row>
    <row r="181" spans="1:11" x14ac:dyDescent="0.3">
      <c r="B181" t="s">
        <v>68</v>
      </c>
      <c r="C181" t="s">
        <v>69</v>
      </c>
      <c r="D181" t="s">
        <v>70</v>
      </c>
      <c r="E181" s="7">
        <v>43.915833333333332</v>
      </c>
      <c r="F181">
        <v>-35</v>
      </c>
      <c r="G181" s="7">
        <v>24.514118002626319</v>
      </c>
      <c r="H181">
        <v>2.3968855979283931E-4</v>
      </c>
      <c r="I181">
        <v>5.8757536386412181E-3</v>
      </c>
    </row>
    <row r="182" spans="1:11" x14ac:dyDescent="0.3">
      <c r="B182" t="s">
        <v>68</v>
      </c>
      <c r="C182" t="s">
        <v>69</v>
      </c>
      <c r="D182" t="s">
        <v>70</v>
      </c>
      <c r="E182" s="7">
        <v>43.915833333333332</v>
      </c>
      <c r="F182">
        <v>-30</v>
      </c>
      <c r="G182" s="7">
        <v>10.031238525803406</v>
      </c>
      <c r="H182">
        <v>9.4955372037288646E-6</v>
      </c>
      <c r="I182">
        <v>9.5251998621244535E-5</v>
      </c>
    </row>
    <row r="183" spans="1:11" x14ac:dyDescent="0.3">
      <c r="B183" t="s">
        <v>68</v>
      </c>
      <c r="C183" t="s">
        <v>69</v>
      </c>
      <c r="D183" t="s">
        <v>70</v>
      </c>
      <c r="E183" s="7">
        <v>43.915833333333332</v>
      </c>
      <c r="F183">
        <v>-25</v>
      </c>
      <c r="G183" s="7">
        <v>38.758850088790076</v>
      </c>
      <c r="H183">
        <v>1.3935214785374811E-3</v>
      </c>
      <c r="I183">
        <v>5.4011290082143316E-2</v>
      </c>
    </row>
    <row r="184" spans="1:11" x14ac:dyDescent="0.3">
      <c r="B184" t="s">
        <v>68</v>
      </c>
      <c r="C184" t="s">
        <v>69</v>
      </c>
      <c r="D184" t="s">
        <v>70</v>
      </c>
      <c r="E184" s="7">
        <v>43.915833333333332</v>
      </c>
      <c r="F184">
        <v>-20</v>
      </c>
      <c r="G184" s="7">
        <v>16.130736757597262</v>
      </c>
      <c r="H184">
        <v>2.8794062662767903E-3</v>
      </c>
      <c r="I184">
        <v>4.6446944499486914E-2</v>
      </c>
    </row>
    <row r="185" spans="1:11" x14ac:dyDescent="0.3">
      <c r="B185" t="s">
        <v>68</v>
      </c>
      <c r="C185" t="s">
        <v>69</v>
      </c>
      <c r="D185" t="s">
        <v>70</v>
      </c>
      <c r="E185" s="7">
        <v>43.915833333333332</v>
      </c>
      <c r="F185">
        <v>-15</v>
      </c>
      <c r="G185" s="7">
        <v>13.46673451885829</v>
      </c>
      <c r="H185">
        <v>3.8979716685424975E-3</v>
      </c>
      <c r="I185">
        <v>5.2492949622292895E-2</v>
      </c>
    </row>
    <row r="186" spans="1:11" x14ac:dyDescent="0.3">
      <c r="B186" t="s">
        <v>68</v>
      </c>
      <c r="C186" t="s">
        <v>69</v>
      </c>
      <c r="D186" t="s">
        <v>70</v>
      </c>
      <c r="E186" s="7">
        <v>43.915833333333332</v>
      </c>
      <c r="F186">
        <v>-10</v>
      </c>
      <c r="G186" s="7">
        <v>17.050840953798957</v>
      </c>
      <c r="H186">
        <v>3.834027532623296E-3</v>
      </c>
      <c r="I186">
        <v>6.5373393671246061E-2</v>
      </c>
    </row>
    <row r="187" spans="1:11" x14ac:dyDescent="0.3">
      <c r="B187" t="s">
        <v>68</v>
      </c>
      <c r="C187" t="s">
        <v>69</v>
      </c>
      <c r="D187" t="s">
        <v>70</v>
      </c>
      <c r="E187" s="7">
        <v>43.915833333333332</v>
      </c>
      <c r="F187">
        <v>-2</v>
      </c>
      <c r="G187" s="7">
        <v>7.974045408841608</v>
      </c>
      <c r="H187">
        <v>2.5985309534476597E-3</v>
      </c>
      <c r="I187">
        <v>2.0720803819072119E-2</v>
      </c>
    </row>
    <row r="188" spans="1:11" x14ac:dyDescent="0.3">
      <c r="B188" t="s">
        <v>68</v>
      </c>
      <c r="C188" t="s">
        <v>69</v>
      </c>
      <c r="D188" t="s">
        <v>70</v>
      </c>
      <c r="E188" s="7">
        <v>45.898611111111109</v>
      </c>
      <c r="F188">
        <v>-40</v>
      </c>
      <c r="G188" s="7">
        <v>79.503418748682591</v>
      </c>
      <c r="H188">
        <v>1.0145582512414775E-3</v>
      </c>
      <c r="I188">
        <v>8.06608494933823E-2</v>
      </c>
    </row>
    <row r="189" spans="1:11" x14ac:dyDescent="0.3">
      <c r="A189" t="s">
        <v>94</v>
      </c>
      <c r="B189" t="s">
        <v>68</v>
      </c>
      <c r="C189" t="s">
        <v>69</v>
      </c>
      <c r="D189" t="s">
        <v>70</v>
      </c>
      <c r="E189" s="7">
        <v>45.898611111111109</v>
      </c>
      <c r="F189">
        <v>-35</v>
      </c>
      <c r="G189" s="7">
        <v>70.54904990108831</v>
      </c>
      <c r="H189">
        <v>1.1261423372623573E-3</v>
      </c>
      <c r="I189">
        <v>7.9448271947250265E-2</v>
      </c>
      <c r="J189" s="2">
        <v>993.33333333333337</v>
      </c>
      <c r="K189" s="2">
        <v>21089.656273132889</v>
      </c>
    </row>
    <row r="190" spans="1:11" x14ac:dyDescent="0.3">
      <c r="B190" t="s">
        <v>68</v>
      </c>
      <c r="C190" t="s">
        <v>69</v>
      </c>
      <c r="D190" t="s">
        <v>70</v>
      </c>
      <c r="E190" s="7">
        <v>45.898611111111109</v>
      </c>
      <c r="F190">
        <v>-30</v>
      </c>
      <c r="G190" s="7">
        <v>515.31654720472704</v>
      </c>
      <c r="H190">
        <v>9.5627495919583638E-4</v>
      </c>
      <c r="I190">
        <v>0.4927843101511396</v>
      </c>
    </row>
    <row r="191" spans="1:11" x14ac:dyDescent="0.3">
      <c r="B191" t="s">
        <v>68</v>
      </c>
      <c r="C191" t="s">
        <v>69</v>
      </c>
      <c r="D191" t="s">
        <v>70</v>
      </c>
      <c r="E191" s="7">
        <v>45.898611111111109</v>
      </c>
      <c r="F191">
        <v>-25</v>
      </c>
      <c r="G191" s="7">
        <v>177.37333579177752</v>
      </c>
      <c r="H191">
        <v>2.5770199423460756E-3</v>
      </c>
      <c r="I191">
        <v>0.45709462357585756</v>
      </c>
    </row>
    <row r="192" spans="1:11" x14ac:dyDescent="0.3">
      <c r="B192" t="s">
        <v>68</v>
      </c>
      <c r="C192" t="s">
        <v>69</v>
      </c>
      <c r="D192" t="s">
        <v>70</v>
      </c>
      <c r="E192" s="7">
        <v>45.898611111111109</v>
      </c>
      <c r="F192">
        <v>-20</v>
      </c>
      <c r="G192" s="7">
        <v>76.668666145083009</v>
      </c>
      <c r="H192">
        <v>4.1477789164979543E-3</v>
      </c>
      <c r="I192">
        <v>0.31800467699259577</v>
      </c>
    </row>
    <row r="193" spans="1:11" x14ac:dyDescent="0.3">
      <c r="B193" t="s">
        <v>68</v>
      </c>
      <c r="C193" t="s">
        <v>69</v>
      </c>
      <c r="D193" t="s">
        <v>70</v>
      </c>
      <c r="E193" s="7">
        <v>45.898611111111109</v>
      </c>
      <c r="F193">
        <v>-15</v>
      </c>
      <c r="G193" s="7">
        <v>42.953977959620325</v>
      </c>
      <c r="H193">
        <v>2.9729115068652273E-3</v>
      </c>
      <c r="I193">
        <v>0.1276983753417906</v>
      </c>
    </row>
    <row r="194" spans="1:11" x14ac:dyDescent="0.3">
      <c r="A194" t="s">
        <v>95</v>
      </c>
      <c r="B194" t="s">
        <v>68</v>
      </c>
      <c r="C194" t="s">
        <v>69</v>
      </c>
      <c r="D194" t="s">
        <v>70</v>
      </c>
      <c r="E194" s="7">
        <v>45.898611111111109</v>
      </c>
      <c r="F194">
        <v>-10</v>
      </c>
      <c r="G194" s="7">
        <v>70.162224671517563</v>
      </c>
      <c r="H194">
        <v>4.4005740479881881E-3</v>
      </c>
      <c r="I194">
        <v>0.30875406503859676</v>
      </c>
      <c r="J194" s="2">
        <v>90.666666666666671</v>
      </c>
      <c r="K194" s="2">
        <v>17761.596258073201</v>
      </c>
    </row>
    <row r="195" spans="1:11" x14ac:dyDescent="0.3">
      <c r="B195" t="s">
        <v>68</v>
      </c>
      <c r="C195" t="s">
        <v>69</v>
      </c>
      <c r="D195" t="s">
        <v>70</v>
      </c>
      <c r="E195" s="7">
        <v>45.898611111111109</v>
      </c>
      <c r="F195">
        <v>-2</v>
      </c>
      <c r="G195" s="7">
        <v>18.326329667036369</v>
      </c>
      <c r="H195">
        <v>3.1137642359643663E-3</v>
      </c>
      <c r="I195">
        <v>5.7063869893710595E-2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64918-247F-47A7-9BD8-324FB9D2A9A5}">
  <dimension ref="A1:K85"/>
  <sheetViews>
    <sheetView zoomScale="55" zoomScaleNormal="55" workbookViewId="0">
      <selection activeCell="I30" sqref="I30"/>
    </sheetView>
  </sheetViews>
  <sheetFormatPr defaultRowHeight="14.4" x14ac:dyDescent="0.3"/>
  <cols>
    <col min="1" max="1" width="9.44140625" bestFit="1" customWidth="1"/>
    <col min="2" max="2" width="13.109375" bestFit="1" customWidth="1"/>
    <col min="6" max="6" width="24.33203125" style="2" bestFit="1" customWidth="1"/>
    <col min="7" max="7" width="15.44140625" style="2" bestFit="1" customWidth="1"/>
    <col min="8" max="8" width="30" bestFit="1" customWidth="1"/>
    <col min="9" max="9" width="40.44140625" customWidth="1"/>
    <col min="10" max="10" width="28" bestFit="1" customWidth="1"/>
    <col min="11" max="11" width="35.44140625" bestFit="1" customWidth="1"/>
  </cols>
  <sheetData>
    <row r="1" spans="1:11" x14ac:dyDescent="0.3">
      <c r="A1" s="23" t="s">
        <v>104</v>
      </c>
      <c r="B1" s="23" t="s">
        <v>99</v>
      </c>
      <c r="C1" s="26" t="s">
        <v>101</v>
      </c>
      <c r="D1" s="27" t="s">
        <v>102</v>
      </c>
      <c r="E1" s="27" t="s">
        <v>103</v>
      </c>
      <c r="F1" s="45" t="s">
        <v>106</v>
      </c>
      <c r="G1" s="45" t="s">
        <v>107</v>
      </c>
      <c r="H1" s="17" t="s">
        <v>141</v>
      </c>
      <c r="I1" s="45" t="s">
        <v>138</v>
      </c>
      <c r="J1" s="45" t="s">
        <v>139</v>
      </c>
      <c r="K1" s="45" t="s">
        <v>142</v>
      </c>
    </row>
    <row r="2" spans="1:11" x14ac:dyDescent="0.3">
      <c r="A2" t="s">
        <v>71</v>
      </c>
      <c r="B2" s="23"/>
      <c r="C2" s="7">
        <v>1.5837627092399404</v>
      </c>
      <c r="D2">
        <v>4.5492429313764701E-3</v>
      </c>
      <c r="E2">
        <v>7.2049213099874459E-3</v>
      </c>
      <c r="F2" s="7">
        <v>89.230769230769226</v>
      </c>
      <c r="G2" s="2">
        <v>19406.236914476758</v>
      </c>
      <c r="H2" t="e">
        <v>#DIV/0!</v>
      </c>
      <c r="I2">
        <f>LOG(F2)</f>
        <v>1.9505146369200816</v>
      </c>
      <c r="J2">
        <f>LOG(G2)</f>
        <v>4.2879413290142931</v>
      </c>
    </row>
    <row r="3" spans="1:11" x14ac:dyDescent="0.3">
      <c r="A3" t="s">
        <v>67</v>
      </c>
      <c r="B3" s="23"/>
      <c r="C3" s="7">
        <v>2.4719544137260274</v>
      </c>
      <c r="D3">
        <v>5.8254983823301104E-3</v>
      </c>
      <c r="E3">
        <v>1.4400366438354751E-2</v>
      </c>
      <c r="F3" s="7">
        <v>378.37837837837839</v>
      </c>
      <c r="G3" s="2">
        <v>17529.934670777555</v>
      </c>
      <c r="H3" s="7" t="e">
        <v>#DIV/0!</v>
      </c>
      <c r="I3">
        <f>LOG(F3)</f>
        <v>2.5779263116112432</v>
      </c>
      <c r="J3">
        <f>LOG(G3)</f>
        <v>4.2437802976012859</v>
      </c>
    </row>
    <row r="5" spans="1:11" x14ac:dyDescent="0.3">
      <c r="A5" s="46" t="s">
        <v>136</v>
      </c>
      <c r="B5" s="46"/>
      <c r="C5" s="46"/>
      <c r="D5" s="46"/>
      <c r="E5" s="46"/>
      <c r="F5" s="47"/>
      <c r="G5" s="47"/>
    </row>
    <row r="6" spans="1:11" x14ac:dyDescent="0.3">
      <c r="B6">
        <v>0</v>
      </c>
      <c r="C6" s="7">
        <v>40.853515952095869</v>
      </c>
      <c r="D6">
        <v>6.7237477151368061E-3</v>
      </c>
      <c r="E6">
        <v>0.27468873453820958</v>
      </c>
      <c r="F6" s="7"/>
    </row>
    <row r="7" spans="1:11" x14ac:dyDescent="0.3">
      <c r="A7" t="s">
        <v>73</v>
      </c>
      <c r="B7" s="7">
        <v>2.2088888888888887</v>
      </c>
      <c r="C7" s="7">
        <v>81.911649274516094</v>
      </c>
      <c r="D7">
        <v>5.3995795896710427E-3</v>
      </c>
      <c r="E7">
        <v>0.44228846957897</v>
      </c>
      <c r="F7" s="7">
        <v>125.65517241379311</v>
      </c>
      <c r="G7" s="2">
        <v>13333.376853890075</v>
      </c>
      <c r="H7" s="41" t="e">
        <v>#DIV/0!</v>
      </c>
      <c r="I7">
        <f>LOG(F7)</f>
        <v>2.0991803704020047</v>
      </c>
      <c r="J7">
        <f>LOG(G7)</f>
        <v>4.12494015416131</v>
      </c>
      <c r="K7" t="e">
        <f>LOG(H7)</f>
        <v>#DIV/0!</v>
      </c>
    </row>
    <row r="8" spans="1:11" x14ac:dyDescent="0.3">
      <c r="B8" s="7">
        <v>3.8891666666666644</v>
      </c>
      <c r="C8" s="7">
        <v>149.98018533960197</v>
      </c>
      <c r="D8">
        <v>6.3664119003433066E-3</v>
      </c>
      <c r="E8">
        <v>0.95483563676173677</v>
      </c>
      <c r="F8" s="7"/>
    </row>
    <row r="9" spans="1:11" x14ac:dyDescent="0.3">
      <c r="A9" t="s">
        <v>75</v>
      </c>
      <c r="B9" s="7">
        <v>5.9019444444444442</v>
      </c>
      <c r="C9" s="7">
        <v>20.690111854355738</v>
      </c>
      <c r="D9">
        <v>4.1483728802488302E-2</v>
      </c>
      <c r="E9">
        <v>0.85830298905924185</v>
      </c>
      <c r="F9" s="7">
        <v>59.961904761904762</v>
      </c>
      <c r="G9" s="2">
        <v>17965.806396265281</v>
      </c>
      <c r="H9" s="48" t="e">
        <v>#DIV/0!</v>
      </c>
      <c r="I9">
        <f>LOG(F9)</f>
        <v>1.77787542028107</v>
      </c>
      <c r="J9">
        <f>LOG(G9)</f>
        <v>4.2544467153112473</v>
      </c>
      <c r="K9" t="e">
        <f>LOG(H9)</f>
        <v>#DIV/0!</v>
      </c>
    </row>
    <row r="10" spans="1:11" x14ac:dyDescent="0.3">
      <c r="B10" s="7">
        <v>7.4958333333333353</v>
      </c>
      <c r="C10" s="7">
        <v>23.003952845558377</v>
      </c>
      <c r="D10">
        <v>1.2298859702115882E-2</v>
      </c>
      <c r="E10">
        <v>0.28292238864161195</v>
      </c>
      <c r="F10" s="7"/>
    </row>
    <row r="11" spans="1:11" x14ac:dyDescent="0.3">
      <c r="A11" t="s">
        <v>77</v>
      </c>
      <c r="B11" s="7">
        <v>9.9638888888888886</v>
      </c>
      <c r="C11" s="7">
        <v>21.779011901669879</v>
      </c>
      <c r="D11">
        <v>2.5490559479492141E-3</v>
      </c>
      <c r="E11">
        <v>5.5515919828408332E-2</v>
      </c>
      <c r="F11" s="7">
        <v>103.85185185185183</v>
      </c>
      <c r="G11" s="2">
        <v>24817.440151871517</v>
      </c>
      <c r="H11" s="48" t="e">
        <v>#DIV/0!</v>
      </c>
      <c r="I11">
        <f>LOG(F11)</f>
        <v>2.0164142451356337</v>
      </c>
      <c r="J11">
        <f>LOG(G11)</f>
        <v>4.3947569832364213</v>
      </c>
      <c r="K11" t="e">
        <f>LOG(H11)</f>
        <v>#DIV/0!</v>
      </c>
    </row>
    <row r="12" spans="1:11" x14ac:dyDescent="0.3">
      <c r="B12" s="7">
        <v>11.924722222222218</v>
      </c>
      <c r="C12" s="7">
        <v>32.810590782888148</v>
      </c>
      <c r="D12">
        <v>3.9234063687693665E-3</v>
      </c>
      <c r="E12">
        <v>0.29142041633768806</v>
      </c>
      <c r="F12" s="7"/>
    </row>
    <row r="13" spans="1:11" x14ac:dyDescent="0.3">
      <c r="A13" t="s">
        <v>79</v>
      </c>
      <c r="B13" s="7">
        <v>13.928333333333335</v>
      </c>
      <c r="C13" s="7">
        <v>19.554134984521312</v>
      </c>
      <c r="D13">
        <v>4.3488892323211778E-3</v>
      </c>
      <c r="E13">
        <v>8.5038767081539568E-2</v>
      </c>
      <c r="F13" s="7">
        <v>41.083333333333336</v>
      </c>
      <c r="G13" s="2">
        <v>15566.856137399396</v>
      </c>
      <c r="H13" s="48" t="e">
        <v>#DIV/0!</v>
      </c>
      <c r="I13">
        <f>LOG(F13)</f>
        <v>1.6136656732296053</v>
      </c>
      <c r="J13">
        <f>LOG(G13)</f>
        <v>4.1922009118588441</v>
      </c>
      <c r="K13" t="e">
        <f>LOG(H13)</f>
        <v>#DIV/0!</v>
      </c>
    </row>
    <row r="14" spans="1:11" x14ac:dyDescent="0.3">
      <c r="B14" s="7">
        <v>15.997222222222224</v>
      </c>
      <c r="C14" s="7">
        <v>51.51484927208984</v>
      </c>
      <c r="D14">
        <v>3.0997108971867991E-3</v>
      </c>
      <c r="E14">
        <v>0.15968113965563233</v>
      </c>
      <c r="F14" s="7"/>
    </row>
    <row r="15" spans="1:11" x14ac:dyDescent="0.3">
      <c r="A15" t="s">
        <v>81</v>
      </c>
      <c r="B15" s="7">
        <v>17.859722222222221</v>
      </c>
      <c r="C15" s="7">
        <v>9.1369698561578208</v>
      </c>
      <c r="D15">
        <v>2.5920062002160127E-2</v>
      </c>
      <c r="E15">
        <v>0.23683082518347884</v>
      </c>
      <c r="F15" s="7">
        <v>116.8</v>
      </c>
      <c r="G15" s="2">
        <v>23209.689034493054</v>
      </c>
      <c r="H15" s="49" t="e">
        <v>#DIV/0!</v>
      </c>
      <c r="I15">
        <f>LOG(F15)</f>
        <v>2.0674428427763805</v>
      </c>
      <c r="J15">
        <f>LOG(G15)</f>
        <v>4.3656693217782596</v>
      </c>
      <c r="K15" t="e">
        <f>LOG(H15)</f>
        <v>#DIV/0!</v>
      </c>
    </row>
    <row r="16" spans="1:11" x14ac:dyDescent="0.3">
      <c r="B16" s="7">
        <v>19.939444444444444</v>
      </c>
      <c r="C16" s="7">
        <v>106.44885075847843</v>
      </c>
      <c r="D16">
        <v>2.1911764293006061E-2</v>
      </c>
      <c r="E16">
        <v>2.3324821270811582</v>
      </c>
      <c r="F16" s="7"/>
    </row>
    <row r="17" spans="1:11" x14ac:dyDescent="0.3">
      <c r="A17" t="s">
        <v>83</v>
      </c>
      <c r="B17" s="7">
        <v>21.947499999999998</v>
      </c>
      <c r="C17" s="7">
        <v>35.667517007975441</v>
      </c>
      <c r="D17">
        <v>3.1990481237507536E-2</v>
      </c>
      <c r="E17">
        <v>1.711531550448179</v>
      </c>
      <c r="F17" s="7">
        <v>84.218181818181819</v>
      </c>
      <c r="G17" s="2">
        <v>93547.831911115063</v>
      </c>
      <c r="H17" s="41" t="e">
        <v>#DIV/0!</v>
      </c>
      <c r="I17">
        <f>LOG(F17)</f>
        <v>1.9254058612251359</v>
      </c>
      <c r="J17">
        <f>LOG(G17)</f>
        <v>4.9710337266307887</v>
      </c>
      <c r="K17" t="e">
        <f>LOG(H17)</f>
        <v>#DIV/0!</v>
      </c>
    </row>
    <row r="18" spans="1:11" x14ac:dyDescent="0.3">
      <c r="B18" s="7">
        <v>23.929722222222225</v>
      </c>
      <c r="C18" s="7">
        <v>23.926264294354983</v>
      </c>
      <c r="D18">
        <v>5.8242756186721173E-3</v>
      </c>
      <c r="E18">
        <v>0.13935315777551696</v>
      </c>
      <c r="F18" s="7"/>
    </row>
    <row r="19" spans="1:11" x14ac:dyDescent="0.3">
      <c r="A19" t="s">
        <v>85</v>
      </c>
      <c r="B19" s="7">
        <v>25.960555555555562</v>
      </c>
      <c r="C19" s="7">
        <v>55.821350728052188</v>
      </c>
      <c r="D19">
        <v>3.0729551260302267E-3</v>
      </c>
      <c r="E19">
        <v>0.17153650586169911</v>
      </c>
      <c r="F19" s="7">
        <v>92.92307692307692</v>
      </c>
      <c r="G19" s="2">
        <v>20999.707766375286</v>
      </c>
      <c r="H19" s="41" t="e">
        <v>#DIV/0!</v>
      </c>
      <c r="I19">
        <f>LOG(F19)</f>
        <v>1.9681235819782763</v>
      </c>
      <c r="J19">
        <f>LOG(G19)</f>
        <v>4.3222132510989804</v>
      </c>
      <c r="K19" t="e">
        <f>LOG(H19)</f>
        <v>#DIV/0!</v>
      </c>
    </row>
    <row r="20" spans="1:11" x14ac:dyDescent="0.3">
      <c r="B20" s="7">
        <v>27.51</v>
      </c>
      <c r="C20" s="7"/>
      <c r="F20" s="7"/>
    </row>
    <row r="21" spans="1:11" x14ac:dyDescent="0.3">
      <c r="A21" t="s">
        <v>87</v>
      </c>
      <c r="B21" s="7">
        <v>29.904444444444447</v>
      </c>
      <c r="C21" s="7">
        <v>7.7040192249797483</v>
      </c>
      <c r="D21">
        <v>5.7595419529686597E-3</v>
      </c>
      <c r="E21">
        <v>4.4371621932747962E-2</v>
      </c>
      <c r="F21" s="7">
        <v>117.66153846153846</v>
      </c>
      <c r="G21" s="2">
        <v>20454.932969245048</v>
      </c>
      <c r="H21" s="41" t="e">
        <v>#DIV/0!</v>
      </c>
      <c r="I21">
        <f>LOG(F21)</f>
        <v>2.0706345226251881</v>
      </c>
      <c r="J21">
        <f>LOG(G21)</f>
        <v>4.3107980606549896</v>
      </c>
      <c r="K21" t="e">
        <f>LOG(H21)</f>
        <v>#DIV/0!</v>
      </c>
    </row>
    <row r="22" spans="1:11" x14ac:dyDescent="0.3">
      <c r="B22" s="7">
        <v>31.848055555555558</v>
      </c>
      <c r="C22" s="7">
        <v>6.6685650191238466</v>
      </c>
      <c r="D22">
        <v>5.4211809196165923E-3</v>
      </c>
      <c r="E22">
        <v>3.6151497442896849E-2</v>
      </c>
      <c r="F22" s="7"/>
    </row>
    <row r="23" spans="1:11" x14ac:dyDescent="0.3">
      <c r="A23" t="s">
        <v>89</v>
      </c>
      <c r="B23" s="7">
        <v>33.966944444444451</v>
      </c>
      <c r="C23" s="7">
        <v>17.47941864085189</v>
      </c>
      <c r="D23">
        <v>6.2291265466385562E-3</v>
      </c>
      <c r="E23">
        <v>0.10888151067553935</v>
      </c>
      <c r="F23" s="7">
        <v>95.072463768115938</v>
      </c>
      <c r="G23" s="2">
        <v>22164.325987493099</v>
      </c>
      <c r="H23" s="41" t="e">
        <v>#DIV/0!</v>
      </c>
      <c r="I23">
        <f>LOG(F23)</f>
        <v>1.978054748638405</v>
      </c>
      <c r="J23">
        <f>LOG(G23)</f>
        <v>4.3456545290320054</v>
      </c>
      <c r="K23" t="e">
        <f>LOG(H23)</f>
        <v>#DIV/0!</v>
      </c>
    </row>
    <row r="24" spans="1:11" x14ac:dyDescent="0.3">
      <c r="B24" s="7">
        <v>35.986666666666665</v>
      </c>
      <c r="C24" s="7">
        <v>59.622205997960968</v>
      </c>
      <c r="D24">
        <v>5.779495741429698E-3</v>
      </c>
      <c r="E24">
        <v>0.34458628565985966</v>
      </c>
      <c r="F24" s="7"/>
    </row>
    <row r="25" spans="1:11" x14ac:dyDescent="0.3">
      <c r="A25" t="s">
        <v>91</v>
      </c>
      <c r="B25" s="7">
        <v>37.915555555555599</v>
      </c>
      <c r="C25" s="7">
        <v>19.88559355739854</v>
      </c>
      <c r="D25">
        <v>4.7932890743928045E-3</v>
      </c>
      <c r="E25">
        <v>9.5317398336494372E-2</v>
      </c>
      <c r="F25" s="7">
        <v>79.208791208791212</v>
      </c>
      <c r="G25" s="2">
        <v>22445.763323240142</v>
      </c>
      <c r="H25" s="48" t="e">
        <v>#DIV/0!</v>
      </c>
      <c r="I25">
        <f>LOG(F25)</f>
        <v>1.8987733856499129</v>
      </c>
      <c r="J25">
        <f>LOG(G25)</f>
        <v>4.3511343792379691</v>
      </c>
      <c r="K25" t="e">
        <f>LOG(H25)</f>
        <v>#DIV/0!</v>
      </c>
    </row>
    <row r="26" spans="1:11" x14ac:dyDescent="0.3">
      <c r="B26" s="7">
        <v>39.897222222222226</v>
      </c>
      <c r="C26" s="7">
        <v>102.9230427508535</v>
      </c>
      <c r="D26">
        <v>4.6714469691162136E-3</v>
      </c>
      <c r="E26">
        <v>0.48079953611069309</v>
      </c>
      <c r="F26" s="7"/>
    </row>
    <row r="27" spans="1:11" x14ac:dyDescent="0.3">
      <c r="A27" t="s">
        <v>93</v>
      </c>
      <c r="B27" s="7">
        <v>41.944166666666668</v>
      </c>
      <c r="C27" s="7">
        <v>17.070386091280543</v>
      </c>
      <c r="D27">
        <v>9.7164061072893739E-3</v>
      </c>
      <c r="E27">
        <v>0.16586280367110584</v>
      </c>
      <c r="F27" s="7">
        <v>111.04000000000002</v>
      </c>
      <c r="G27" s="2">
        <v>16142.883189776543</v>
      </c>
      <c r="H27" s="41" t="e">
        <v>#DIV/0!</v>
      </c>
      <c r="I27">
        <f>LOG(F27)</f>
        <v>2.0454794531107798</v>
      </c>
      <c r="J27">
        <f>LOG(G27)</f>
        <v>4.2079811042140269</v>
      </c>
      <c r="K27" t="e">
        <f>LOG(H27)</f>
        <v>#DIV/0!</v>
      </c>
    </row>
    <row r="28" spans="1:11" x14ac:dyDescent="0.3">
      <c r="B28" s="7">
        <v>43.915833333333332</v>
      </c>
      <c r="C28" s="7">
        <v>17.050840953798957</v>
      </c>
      <c r="D28">
        <v>3.834027532623296E-3</v>
      </c>
      <c r="E28">
        <v>6.5373393671246061E-2</v>
      </c>
      <c r="F28" s="7"/>
    </row>
    <row r="29" spans="1:11" x14ac:dyDescent="0.3">
      <c r="A29" t="s">
        <v>95</v>
      </c>
      <c r="B29" s="7">
        <v>45.898611111111109</v>
      </c>
      <c r="C29" s="7">
        <v>70.162224671517563</v>
      </c>
      <c r="D29">
        <v>4.4005740479881881E-3</v>
      </c>
      <c r="E29">
        <v>0.30875406503859676</v>
      </c>
      <c r="F29" s="7">
        <v>90.666666666666671</v>
      </c>
      <c r="G29" s="2">
        <v>21089.656273132889</v>
      </c>
      <c r="H29" s="48" t="e">
        <v>#DIV/0!</v>
      </c>
      <c r="I29">
        <f>LOG(F29)</f>
        <v>1.9574476493145363</v>
      </c>
      <c r="J29">
        <f>LOG(G29)</f>
        <v>4.324069501508184</v>
      </c>
      <c r="K29" t="e">
        <f>LOG(H29)</f>
        <v>#DIV/0!</v>
      </c>
    </row>
    <row r="30" spans="1:11" x14ac:dyDescent="0.3">
      <c r="F30" s="7"/>
    </row>
    <row r="31" spans="1:11" x14ac:dyDescent="0.3">
      <c r="F31" s="7"/>
    </row>
    <row r="32" spans="1:11" x14ac:dyDescent="0.3">
      <c r="A32" s="46" t="s">
        <v>135</v>
      </c>
      <c r="B32" s="46"/>
      <c r="C32" s="46"/>
      <c r="D32" s="46"/>
      <c r="E32" s="46"/>
      <c r="F32" s="59"/>
      <c r="G32" s="47"/>
    </row>
    <row r="33" spans="1:11" x14ac:dyDescent="0.3">
      <c r="B33">
        <v>0</v>
      </c>
      <c r="C33" s="7">
        <v>73.176051172663861</v>
      </c>
      <c r="D33">
        <v>7.8193817852085774E-4</v>
      </c>
      <c r="E33">
        <v>5.721914816530186E-2</v>
      </c>
      <c r="F33" s="7"/>
    </row>
    <row r="34" spans="1:11" x14ac:dyDescent="0.3">
      <c r="A34" t="s">
        <v>72</v>
      </c>
      <c r="B34" s="7">
        <v>2.2088888888888887</v>
      </c>
      <c r="C34" s="7">
        <v>491.44529573268022</v>
      </c>
      <c r="D34">
        <v>3.2859236931811094E-3</v>
      </c>
      <c r="E34">
        <v>1.6148517411504113</v>
      </c>
      <c r="F34" s="7">
        <v>1313.5802469135801</v>
      </c>
      <c r="G34" s="2">
        <v>26350.372984531867</v>
      </c>
      <c r="H34" s="7">
        <v>16.993448856996217</v>
      </c>
      <c r="I34">
        <f>LOG(F34)</f>
        <v>3.1184566090803796</v>
      </c>
      <c r="J34">
        <f>LOG(G34)</f>
        <v>4.420786766948094</v>
      </c>
      <c r="K34">
        <f>LOG(H34)</f>
        <v>1.2302815288136717</v>
      </c>
    </row>
    <row r="35" spans="1:11" x14ac:dyDescent="0.3">
      <c r="B35" s="7">
        <v>3.8891666666666644</v>
      </c>
      <c r="C35" s="7">
        <v>159.97081715736175</v>
      </c>
      <c r="D35">
        <v>5.1792574984945914E-4</v>
      </c>
      <c r="E35">
        <v>8.2853005430257309E-2</v>
      </c>
      <c r="F35" s="7"/>
    </row>
    <row r="36" spans="1:11" x14ac:dyDescent="0.3">
      <c r="A36" t="s">
        <v>74</v>
      </c>
      <c r="B36" s="7">
        <v>5.9019444444444442</v>
      </c>
      <c r="C36" s="7">
        <v>90.237069077358413</v>
      </c>
      <c r="D36">
        <v>2.1164591155921572E-3</v>
      </c>
      <c r="E36">
        <v>0.19098306741309434</v>
      </c>
      <c r="F36" s="7">
        <v>966.91358024691363</v>
      </c>
      <c r="G36" s="2">
        <v>18709.157392731657</v>
      </c>
      <c r="H36" s="7">
        <v>10.689446340079048</v>
      </c>
      <c r="I36">
        <f>LOG(F36)</f>
        <v>2.9853876599164315</v>
      </c>
      <c r="J36">
        <f>LOG(G36)</f>
        <v>4.2720542285514602</v>
      </c>
      <c r="K36">
        <f>LOG(H36)</f>
        <v>1.0289552115066727</v>
      </c>
    </row>
    <row r="37" spans="1:11" x14ac:dyDescent="0.3">
      <c r="B37" s="7">
        <v>7.4958333333333353</v>
      </c>
      <c r="C37" s="7">
        <v>153.12071824924951</v>
      </c>
      <c r="D37">
        <v>2.8336927121226734E-3</v>
      </c>
      <c r="E37">
        <v>0.43389706337788753</v>
      </c>
      <c r="F37" s="7"/>
    </row>
    <row r="38" spans="1:11" x14ac:dyDescent="0.3">
      <c r="A38" t="s">
        <v>76</v>
      </c>
      <c r="B38" s="7">
        <v>9.9638888888888886</v>
      </c>
      <c r="C38" s="7">
        <v>1698.247273685866</v>
      </c>
      <c r="D38">
        <v>1.2501048284409043E-3</v>
      </c>
      <c r="E38">
        <v>2.1229871167213035</v>
      </c>
      <c r="F38" s="7">
        <v>1442.4242424242425</v>
      </c>
      <c r="G38" s="2">
        <v>41809.554181769177</v>
      </c>
      <c r="H38" s="7">
        <v>94.334041741058329</v>
      </c>
      <c r="I38">
        <f>LOG(F38)</f>
        <v>3.1590930128426056</v>
      </c>
      <c r="J38">
        <f>LOG(G38)</f>
        <v>4.6212755366623535</v>
      </c>
      <c r="K38">
        <f>LOG(H38)</f>
        <v>1.9746684421800065</v>
      </c>
    </row>
    <row r="39" spans="1:11" x14ac:dyDescent="0.3">
      <c r="B39" s="7">
        <v>11.924722222222218</v>
      </c>
      <c r="F39" s="7"/>
    </row>
    <row r="40" spans="1:11" x14ac:dyDescent="0.3">
      <c r="A40" t="s">
        <v>78</v>
      </c>
      <c r="B40" s="7">
        <v>13.928333333333335</v>
      </c>
      <c r="C40" s="7">
        <v>110.64030549140263</v>
      </c>
      <c r="D40">
        <v>1.2250366896025939E-3</v>
      </c>
      <c r="E40">
        <v>0.13553843357580755</v>
      </c>
      <c r="F40" s="7">
        <v>652.07547169811323</v>
      </c>
      <c r="G40" s="2">
        <v>16037.887681915085</v>
      </c>
      <c r="H40" s="7" t="e">
        <v>#DIV/0!</v>
      </c>
      <c r="I40">
        <f>LOG(F40)</f>
        <v>2.8142978642060665</v>
      </c>
      <c r="J40">
        <f>LOG(G40)</f>
        <v>4.2051471676577448</v>
      </c>
      <c r="K40" t="e">
        <f>LOG(H40)</f>
        <v>#DIV/0!</v>
      </c>
    </row>
    <row r="41" spans="1:11" x14ac:dyDescent="0.3">
      <c r="B41" s="7">
        <v>15.997222222222224</v>
      </c>
      <c r="C41" s="7">
        <v>101.93368811064379</v>
      </c>
      <c r="D41">
        <v>2.493500079685235E-3</v>
      </c>
      <c r="E41">
        <v>0.25417165942650016</v>
      </c>
      <c r="F41" s="7"/>
    </row>
    <row r="42" spans="1:11" x14ac:dyDescent="0.3">
      <c r="A42" t="s">
        <v>80</v>
      </c>
      <c r="B42" s="7">
        <v>17.859722222222221</v>
      </c>
      <c r="C42" s="7">
        <v>23.652918806972547</v>
      </c>
      <c r="D42">
        <v>4.0311182703105659E-4</v>
      </c>
      <c r="E42">
        <v>9.5347713148959418E-3</v>
      </c>
      <c r="F42" s="7">
        <v>2021.0526315789473</v>
      </c>
      <c r="G42" s="2">
        <v>30016.276127192294</v>
      </c>
      <c r="H42" s="7">
        <v>201.72248188535269</v>
      </c>
      <c r="I42">
        <f>LOG(F42)</f>
        <v>3.3055776234147016</v>
      </c>
      <c r="J42">
        <f>LOG(G42)</f>
        <v>4.4773568119003402</v>
      </c>
      <c r="K42">
        <f>LOG(H42)</f>
        <v>2.3047543028466171</v>
      </c>
    </row>
    <row r="43" spans="1:11" x14ac:dyDescent="0.3">
      <c r="B43" s="7">
        <v>19.939444444444444</v>
      </c>
      <c r="C43" s="7">
        <v>10.954139698575743</v>
      </c>
      <c r="D43">
        <v>4.1288862961234843E-3</v>
      </c>
      <c r="E43">
        <v>4.5228397287271627E-2</v>
      </c>
      <c r="F43" s="7"/>
    </row>
    <row r="44" spans="1:11" x14ac:dyDescent="0.3">
      <c r="A44" t="s">
        <v>82</v>
      </c>
      <c r="B44" s="7">
        <v>21.947499999999998</v>
      </c>
      <c r="C44" s="7">
        <v>2082.6172970037833</v>
      </c>
      <c r="D44">
        <v>1.1021063552632165E-3</v>
      </c>
      <c r="E44">
        <v>2.2952657586089713</v>
      </c>
      <c r="F44" s="7">
        <v>148.36363636363637</v>
      </c>
      <c r="G44" s="2">
        <v>51921.886601880149</v>
      </c>
      <c r="H44" s="7" t="e">
        <v>#DIV/0!</v>
      </c>
      <c r="I44">
        <f>LOG(F44)</f>
        <v>2.1713274692596172</v>
      </c>
      <c r="J44">
        <f>LOG(G44)</f>
        <v>4.7153504643373898</v>
      </c>
      <c r="K44" t="e">
        <f>LOG(H44)</f>
        <v>#DIV/0!</v>
      </c>
    </row>
    <row r="45" spans="1:11" x14ac:dyDescent="0.3">
      <c r="B45" s="7">
        <v>23.929722222222225</v>
      </c>
      <c r="C45" s="7">
        <v>542.51350491480309</v>
      </c>
      <c r="D45">
        <v>3.5045919229029963E-3</v>
      </c>
      <c r="E45">
        <v>1.9012884473902141</v>
      </c>
      <c r="F45" s="7"/>
    </row>
    <row r="46" spans="1:11" x14ac:dyDescent="0.3">
      <c r="A46" t="s">
        <v>84</v>
      </c>
      <c r="B46" s="7">
        <v>25.960555555555562</v>
      </c>
      <c r="C46" s="7">
        <v>105.33744010454757</v>
      </c>
      <c r="D46">
        <v>3.3715490339824607E-3</v>
      </c>
      <c r="E46">
        <v>0.35515034442667259</v>
      </c>
      <c r="F46" s="7">
        <v>1175.7142857142858</v>
      </c>
      <c r="G46" s="2">
        <v>29939.305512035229</v>
      </c>
      <c r="H46" s="7">
        <v>7.7271544550473763</v>
      </c>
      <c r="I46">
        <f>LOG(F46)</f>
        <v>3.0703017951980129</v>
      </c>
      <c r="J46">
        <f>LOG(G46)</f>
        <v>4.4762417219993846</v>
      </c>
      <c r="K46">
        <f>LOG(H46)</f>
        <v>0.88801959327315938</v>
      </c>
    </row>
    <row r="47" spans="1:11" x14ac:dyDescent="0.3">
      <c r="B47" s="7">
        <v>27.51</v>
      </c>
      <c r="C47" s="7">
        <v>201.72677928490006</v>
      </c>
      <c r="D47">
        <v>1.4038877180250831E-3</v>
      </c>
      <c r="E47">
        <v>0.28320174783482793</v>
      </c>
      <c r="F47" s="7"/>
    </row>
    <row r="48" spans="1:11" x14ac:dyDescent="0.3">
      <c r="A48" t="s">
        <v>86</v>
      </c>
      <c r="B48" s="7">
        <v>29.904444444444447</v>
      </c>
      <c r="C48" s="7">
        <v>22.585990190068728</v>
      </c>
      <c r="D48">
        <v>1.0094054998725486E-3</v>
      </c>
      <c r="E48">
        <v>2.2798422717922803E-2</v>
      </c>
      <c r="F48" s="7">
        <v>1464.6153846153845</v>
      </c>
      <c r="G48" s="2">
        <v>29011.641121217479</v>
      </c>
      <c r="H48" s="7">
        <v>129.7160393439118</v>
      </c>
      <c r="I48">
        <f>LOG(F48)</f>
        <v>3.1657235917416187</v>
      </c>
      <c r="J48">
        <f>LOG(G48)</f>
        <v>4.462572296528613</v>
      </c>
      <c r="K48">
        <f>LOG(H48)</f>
        <v>2.1129936797685609</v>
      </c>
    </row>
    <row r="49" spans="1:11" x14ac:dyDescent="0.3">
      <c r="B49" s="7">
        <v>31.848055555555558</v>
      </c>
      <c r="C49" s="7">
        <v>63.443583662225414</v>
      </c>
      <c r="D49">
        <v>8.7238345505532156E-4</v>
      </c>
      <c r="E49">
        <v>5.5347132716343561E-2</v>
      </c>
      <c r="F49" s="7"/>
    </row>
    <row r="50" spans="1:11" x14ac:dyDescent="0.3">
      <c r="A50" t="s">
        <v>88</v>
      </c>
      <c r="B50" s="7">
        <v>33.966944444444451</v>
      </c>
      <c r="C50" s="7">
        <v>133.6325312544721</v>
      </c>
      <c r="D50">
        <v>3.275065616667855E-3</v>
      </c>
      <c r="E50">
        <v>0.43765530837981409</v>
      </c>
      <c r="F50" s="7">
        <v>1168</v>
      </c>
      <c r="G50" s="2">
        <v>24333.57061340443</v>
      </c>
      <c r="H50" s="7">
        <v>26.641408933305154</v>
      </c>
      <c r="I50">
        <f>LOG(F50)</f>
        <v>3.0674428427763805</v>
      </c>
      <c r="J50">
        <f>LOG(G50)</f>
        <v>4.3862058402880448</v>
      </c>
      <c r="K50">
        <f>LOG(H50)</f>
        <v>1.4255571888083061</v>
      </c>
    </row>
    <row r="51" spans="1:11" x14ac:dyDescent="0.3">
      <c r="B51" s="7">
        <v>35.986666666666665</v>
      </c>
      <c r="C51" s="7">
        <v>564.0471916425663</v>
      </c>
      <c r="D51">
        <v>2.173238895002658E-3</v>
      </c>
      <c r="E51">
        <v>1.2258092954946431</v>
      </c>
      <c r="F51" s="7"/>
    </row>
    <row r="52" spans="1:11" x14ac:dyDescent="0.3">
      <c r="A52" t="s">
        <v>90</v>
      </c>
      <c r="B52" s="7">
        <v>37.915555555555599</v>
      </c>
      <c r="C52" s="7">
        <v>216.75793356659415</v>
      </c>
      <c r="D52">
        <v>3.2531861119518557E-3</v>
      </c>
      <c r="E52">
        <v>0.7051538991342271</v>
      </c>
      <c r="F52" s="7">
        <v>1514.2857142857142</v>
      </c>
      <c r="G52" s="2">
        <v>28244.184569489054</v>
      </c>
      <c r="H52" s="7">
        <v>13.543483981969082</v>
      </c>
      <c r="I52">
        <f>LOG(F52)</f>
        <v>3.1802078252505135</v>
      </c>
      <c r="J52">
        <f>LOG(G52)</f>
        <v>4.4509290408502418</v>
      </c>
      <c r="K52">
        <f>LOG(H52)</f>
        <v>1.1317303984342659</v>
      </c>
    </row>
    <row r="53" spans="1:11" x14ac:dyDescent="0.3">
      <c r="B53" s="7">
        <v>39.897222222222226</v>
      </c>
      <c r="C53" s="7">
        <v>117.31288063356152</v>
      </c>
      <c r="D53">
        <v>2.4947683356752524E-3</v>
      </c>
      <c r="E53">
        <v>0.29266845997145979</v>
      </c>
      <c r="F53" s="7"/>
    </row>
    <row r="54" spans="1:11" x14ac:dyDescent="0.3">
      <c r="A54" t="s">
        <v>92</v>
      </c>
      <c r="B54" s="7">
        <v>41.944166666666668</v>
      </c>
      <c r="C54" s="7">
        <v>38.818867140263684</v>
      </c>
      <c r="D54">
        <v>9.887537904957023E-4</v>
      </c>
      <c r="E54">
        <v>3.8382302027684785E-2</v>
      </c>
      <c r="F54" s="7">
        <v>1000.6779661016949</v>
      </c>
      <c r="G54" s="2">
        <v>61505.927275933922</v>
      </c>
      <c r="H54" s="7">
        <v>9.5254496733125524</v>
      </c>
      <c r="I54">
        <f>LOG(F54)</f>
        <v>3.000294337172841</v>
      </c>
      <c r="J54">
        <f>LOG(G54)</f>
        <v>4.7889169703964063</v>
      </c>
      <c r="K54">
        <f>LOG(H54)</f>
        <v>0.97888548681785426</v>
      </c>
    </row>
    <row r="55" spans="1:11" x14ac:dyDescent="0.3">
      <c r="B55" s="7">
        <v>43.915833333333332</v>
      </c>
      <c r="C55" s="7">
        <v>24.514118002626319</v>
      </c>
      <c r="D55">
        <v>2.3968855979283931E-4</v>
      </c>
      <c r="E55">
        <v>5.8757536386412181E-3</v>
      </c>
      <c r="F55" s="7"/>
    </row>
    <row r="56" spans="1:11" x14ac:dyDescent="0.3">
      <c r="A56" t="s">
        <v>94</v>
      </c>
      <c r="B56" s="7">
        <v>45.898611111111109</v>
      </c>
      <c r="C56" s="7">
        <v>70.54904990108831</v>
      </c>
      <c r="D56">
        <v>1.1261423372623573E-3</v>
      </c>
      <c r="E56">
        <v>7.9448271947250265E-2</v>
      </c>
      <c r="F56" s="7">
        <v>993.33333333333337</v>
      </c>
      <c r="G56" s="2">
        <v>17761.596258073201</v>
      </c>
      <c r="H56" s="7">
        <v>1.1517714093414526</v>
      </c>
      <c r="I56">
        <f>LOG(F56)</f>
        <v>2.9970950093565927</v>
      </c>
      <c r="J56">
        <f>LOG(G56)</f>
        <v>4.2494819938142312</v>
      </c>
      <c r="K56">
        <f>LOG(H56)</f>
        <v>6.1366293746455858E-2</v>
      </c>
    </row>
    <row r="60" spans="1:11" x14ac:dyDescent="0.3">
      <c r="C60" s="7"/>
    </row>
    <row r="61" spans="1:11" x14ac:dyDescent="0.3">
      <c r="A61" t="s">
        <v>72</v>
      </c>
      <c r="B61" s="7">
        <v>2.2088888888888887</v>
      </c>
      <c r="C61" s="7">
        <v>491.44529573268022</v>
      </c>
      <c r="D61">
        <v>3.2859236931811094E-3</v>
      </c>
      <c r="E61">
        <v>1.6148517411504113</v>
      </c>
      <c r="F61" s="2">
        <v>1313.5802469135801</v>
      </c>
      <c r="G61" s="2">
        <v>26350.372984531867</v>
      </c>
      <c r="H61" s="7">
        <v>16.993448856996217</v>
      </c>
      <c r="I61">
        <v>3.1184566090803796</v>
      </c>
      <c r="J61">
        <v>4.420786766948094</v>
      </c>
      <c r="K61">
        <v>1.2302815288136717</v>
      </c>
    </row>
    <row r="62" spans="1:11" x14ac:dyDescent="0.3">
      <c r="A62" t="s">
        <v>74</v>
      </c>
      <c r="B62" s="7">
        <v>5.9019444444444442</v>
      </c>
      <c r="C62" s="7">
        <v>90.237069077358413</v>
      </c>
      <c r="D62">
        <v>2.1164591155921572E-3</v>
      </c>
      <c r="E62">
        <v>0.19098306741309434</v>
      </c>
      <c r="F62" s="2">
        <v>966.91358024691363</v>
      </c>
      <c r="G62" s="2">
        <v>18709.157392731657</v>
      </c>
      <c r="H62" s="7">
        <v>10.689446340079048</v>
      </c>
      <c r="I62">
        <v>2.9853876599164315</v>
      </c>
      <c r="J62">
        <v>4.2720542285514602</v>
      </c>
      <c r="K62">
        <v>1.0289552115066727</v>
      </c>
    </row>
    <row r="63" spans="1:11" x14ac:dyDescent="0.3">
      <c r="A63" t="s">
        <v>76</v>
      </c>
      <c r="B63" s="7">
        <v>9.9638888888888886</v>
      </c>
      <c r="C63" s="7">
        <v>1698.247273685866</v>
      </c>
      <c r="D63">
        <v>1.2501048284409043E-3</v>
      </c>
      <c r="E63">
        <v>2.1229871167213035</v>
      </c>
      <c r="F63" s="2">
        <v>1442.4242424242425</v>
      </c>
      <c r="G63" s="2">
        <v>41809.554181769177</v>
      </c>
      <c r="H63" s="7">
        <v>94.334041741058329</v>
      </c>
      <c r="I63">
        <v>3.1590930128426056</v>
      </c>
      <c r="J63">
        <v>4.6212755366623535</v>
      </c>
      <c r="K63">
        <v>1.9746684421800065</v>
      </c>
    </row>
    <row r="64" spans="1:11" x14ac:dyDescent="0.3">
      <c r="A64" t="s">
        <v>78</v>
      </c>
      <c r="B64" s="7">
        <v>13.928333333333335</v>
      </c>
      <c r="C64" s="7">
        <v>110.64030549140263</v>
      </c>
      <c r="D64">
        <v>1.2250366896025939E-3</v>
      </c>
      <c r="E64">
        <v>0.13553843357580755</v>
      </c>
      <c r="F64" s="2">
        <v>652.07547169811323</v>
      </c>
      <c r="G64" s="2">
        <v>16037.887681915085</v>
      </c>
      <c r="H64" s="7"/>
      <c r="I64">
        <v>2.8142978642060665</v>
      </c>
      <c r="J64">
        <v>4.2051471676577448</v>
      </c>
    </row>
    <row r="65" spans="1:11" x14ac:dyDescent="0.3">
      <c r="A65" t="s">
        <v>80</v>
      </c>
      <c r="B65" s="7">
        <v>17.859722222222221</v>
      </c>
      <c r="C65" s="7">
        <v>23.652918806972547</v>
      </c>
      <c r="D65">
        <v>4.0311182703105659E-4</v>
      </c>
      <c r="E65">
        <v>9.5347713148959418E-3</v>
      </c>
      <c r="F65" s="2">
        <v>2021.0526315789473</v>
      </c>
      <c r="G65" s="2">
        <v>30016.276127192294</v>
      </c>
      <c r="H65" s="7">
        <v>201.72248188535269</v>
      </c>
      <c r="I65">
        <v>3.3055776234147016</v>
      </c>
      <c r="J65">
        <v>4.4773568119003402</v>
      </c>
      <c r="K65">
        <v>2.3047543028466171</v>
      </c>
    </row>
    <row r="66" spans="1:11" x14ac:dyDescent="0.3">
      <c r="A66" t="s">
        <v>82</v>
      </c>
      <c r="B66" s="7">
        <v>21.947499999999998</v>
      </c>
      <c r="C66" s="7">
        <v>2082.6172970037833</v>
      </c>
      <c r="D66">
        <v>1.1021063552632165E-3</v>
      </c>
      <c r="E66">
        <v>2.2952657586089713</v>
      </c>
      <c r="H66" s="7"/>
      <c r="I66">
        <v>2.1713274692596172</v>
      </c>
      <c r="J66">
        <v>4.7153504643373898</v>
      </c>
    </row>
    <row r="67" spans="1:11" x14ac:dyDescent="0.3">
      <c r="A67" t="s">
        <v>84</v>
      </c>
      <c r="B67" s="7">
        <v>25.960555555555562</v>
      </c>
      <c r="C67" s="7">
        <v>105.33744010454757</v>
      </c>
      <c r="D67">
        <v>3.3715490339824607E-3</v>
      </c>
      <c r="E67">
        <v>0.35515034442667259</v>
      </c>
      <c r="F67" s="2">
        <v>1175.7142857142858</v>
      </c>
      <c r="G67" s="2">
        <v>29939.305512035229</v>
      </c>
      <c r="H67" s="7">
        <v>7.7271544550473763</v>
      </c>
      <c r="I67">
        <v>3.0703017951980129</v>
      </c>
      <c r="J67">
        <v>4.4762417219993846</v>
      </c>
      <c r="K67">
        <v>0.88801959327315938</v>
      </c>
    </row>
    <row r="68" spans="1:11" x14ac:dyDescent="0.3">
      <c r="A68" t="s">
        <v>86</v>
      </c>
      <c r="B68" s="7">
        <v>29.904444444444447</v>
      </c>
      <c r="C68" s="7">
        <v>22.585990190068728</v>
      </c>
      <c r="D68">
        <v>1.0094054998725486E-3</v>
      </c>
      <c r="E68">
        <v>2.2798422717922803E-2</v>
      </c>
      <c r="F68" s="2">
        <v>1464.6153846153845</v>
      </c>
      <c r="G68" s="2">
        <v>29011.641121217479</v>
      </c>
      <c r="H68" s="7">
        <v>129.7160393439118</v>
      </c>
      <c r="I68">
        <v>3.1657235917416187</v>
      </c>
      <c r="J68">
        <v>4.462572296528613</v>
      </c>
      <c r="K68">
        <v>2.1129936797685609</v>
      </c>
    </row>
    <row r="69" spans="1:11" x14ac:dyDescent="0.3">
      <c r="A69" t="s">
        <v>88</v>
      </c>
      <c r="B69" s="7">
        <v>33.966944444444451</v>
      </c>
      <c r="C69" s="7">
        <v>133.6325312544721</v>
      </c>
      <c r="D69">
        <v>3.275065616667855E-3</v>
      </c>
      <c r="E69">
        <v>0.43765530837981409</v>
      </c>
      <c r="F69" s="2">
        <v>1168</v>
      </c>
      <c r="G69" s="2">
        <v>24333.57061340443</v>
      </c>
      <c r="H69" s="7">
        <v>26.641408933305154</v>
      </c>
      <c r="I69">
        <v>3.0674428427763805</v>
      </c>
      <c r="J69">
        <v>4.3862058402880448</v>
      </c>
      <c r="K69">
        <v>1.4255571888083061</v>
      </c>
    </row>
    <row r="70" spans="1:11" x14ac:dyDescent="0.3">
      <c r="A70" t="s">
        <v>90</v>
      </c>
      <c r="B70" s="7">
        <v>37.915555555555599</v>
      </c>
      <c r="C70" s="7">
        <v>216.75793356659415</v>
      </c>
      <c r="D70">
        <v>3.2531861119518557E-3</v>
      </c>
      <c r="E70">
        <v>0.7051538991342271</v>
      </c>
      <c r="F70" s="2">
        <v>1514.2857142857142</v>
      </c>
      <c r="G70" s="2">
        <v>28244.184569489054</v>
      </c>
      <c r="H70" s="7">
        <v>13.543483981969082</v>
      </c>
      <c r="I70">
        <v>3.1802078252505135</v>
      </c>
      <c r="J70">
        <v>4.4509290408502418</v>
      </c>
      <c r="K70">
        <v>1.1317303984342659</v>
      </c>
    </row>
    <row r="71" spans="1:11" x14ac:dyDescent="0.3">
      <c r="A71" t="s">
        <v>92</v>
      </c>
      <c r="B71" s="7">
        <v>41.944166666666668</v>
      </c>
      <c r="C71" s="7">
        <v>38.818867140263684</v>
      </c>
      <c r="D71">
        <v>9.887537904957023E-4</v>
      </c>
      <c r="E71">
        <v>3.8382302027684785E-2</v>
      </c>
      <c r="F71" s="2">
        <v>1000.6779661016949</v>
      </c>
      <c r="G71" s="2">
        <v>61505.927275933922</v>
      </c>
      <c r="H71" s="7">
        <v>9.5254496733125524</v>
      </c>
      <c r="I71">
        <v>3.000294337172841</v>
      </c>
      <c r="J71">
        <v>4.7889169703964063</v>
      </c>
      <c r="K71">
        <v>0.97888548681785426</v>
      </c>
    </row>
    <row r="72" spans="1:11" x14ac:dyDescent="0.3">
      <c r="A72" t="s">
        <v>94</v>
      </c>
      <c r="B72" s="7">
        <v>45.898611111111109</v>
      </c>
      <c r="C72" s="7">
        <v>70.54904990108831</v>
      </c>
      <c r="D72">
        <v>1.1261423372623573E-3</v>
      </c>
      <c r="E72">
        <v>7.9448271947250265E-2</v>
      </c>
      <c r="F72" s="2">
        <v>993.33333333333337</v>
      </c>
      <c r="G72" s="2">
        <v>17761.596258073201</v>
      </c>
      <c r="H72" s="7">
        <v>1.1517714093414526</v>
      </c>
      <c r="I72">
        <v>2.9970950093565927</v>
      </c>
      <c r="J72">
        <v>4.2494819938142312</v>
      </c>
      <c r="K72">
        <v>6.1366293746455858E-2</v>
      </c>
    </row>
    <row r="74" spans="1:11" x14ac:dyDescent="0.3">
      <c r="E74" s="7">
        <v>2.2088888888888887</v>
      </c>
      <c r="F74" s="2">
        <f>1/F61</f>
        <v>7.6127819548872189E-4</v>
      </c>
      <c r="G74" s="2">
        <f t="shared" ref="G74:H74" si="0">1/G61</f>
        <v>3.7950126952169427E-5</v>
      </c>
      <c r="H74" s="2">
        <f t="shared" si="0"/>
        <v>5.8846206465516811E-2</v>
      </c>
    </row>
    <row r="75" spans="1:11" x14ac:dyDescent="0.3">
      <c r="E75" s="7">
        <v>5.9019444444444442</v>
      </c>
      <c r="F75" s="2">
        <f t="shared" ref="F75:H85" si="1">1/F62</f>
        <v>1.0342185903983656E-3</v>
      </c>
      <c r="G75" s="2">
        <f t="shared" si="1"/>
        <v>5.3449761472875907E-5</v>
      </c>
      <c r="H75" s="2">
        <f t="shared" si="1"/>
        <v>9.3550214687041042E-2</v>
      </c>
    </row>
    <row r="76" spans="1:11" x14ac:dyDescent="0.3">
      <c r="E76" s="7">
        <v>9.9638888888888886</v>
      </c>
      <c r="F76" s="2">
        <f t="shared" si="1"/>
        <v>6.9327731092436976E-4</v>
      </c>
      <c r="G76" s="2">
        <f t="shared" si="1"/>
        <v>2.3917978069138187E-5</v>
      </c>
      <c r="H76" s="2">
        <f t="shared" si="1"/>
        <v>1.0600627107072802E-2</v>
      </c>
    </row>
    <row r="77" spans="1:11" x14ac:dyDescent="0.3">
      <c r="E77" s="7">
        <v>13.928333333333335</v>
      </c>
      <c r="F77" s="2">
        <f t="shared" si="1"/>
        <v>1.5335648148148149E-3</v>
      </c>
      <c r="G77" s="2">
        <f t="shared" si="1"/>
        <v>6.235235087271729E-5</v>
      </c>
      <c r="H77" s="2"/>
    </row>
    <row r="78" spans="1:11" x14ac:dyDescent="0.3">
      <c r="E78" s="7">
        <v>17.859722222222221</v>
      </c>
      <c r="F78" s="2">
        <f t="shared" si="1"/>
        <v>4.9479166666666671E-4</v>
      </c>
      <c r="G78" s="2">
        <f t="shared" si="1"/>
        <v>3.3315258553811135E-5</v>
      </c>
      <c r="H78" s="2">
        <f t="shared" si="1"/>
        <v>4.9573056540536805E-3</v>
      </c>
    </row>
    <row r="79" spans="1:11" x14ac:dyDescent="0.3">
      <c r="E79" s="7">
        <v>21.947499999999998</v>
      </c>
      <c r="H79" s="2"/>
    </row>
    <row r="80" spans="1:11" x14ac:dyDescent="0.3">
      <c r="E80" s="7">
        <v>25.960555555555562</v>
      </c>
      <c r="F80" s="2">
        <f t="shared" si="1"/>
        <v>8.5054678007290393E-4</v>
      </c>
      <c r="G80" s="2">
        <f t="shared" si="1"/>
        <v>3.3400908367697852E-5</v>
      </c>
      <c r="H80" s="2">
        <f t="shared" si="1"/>
        <v>0.12941374548903964</v>
      </c>
    </row>
    <row r="81" spans="5:8" x14ac:dyDescent="0.3">
      <c r="E81" s="7">
        <v>29.904444444444447</v>
      </c>
      <c r="F81" s="2">
        <f t="shared" si="1"/>
        <v>6.8277310924369755E-4</v>
      </c>
      <c r="G81" s="2">
        <f t="shared" si="1"/>
        <v>3.4468922175817773E-5</v>
      </c>
      <c r="H81" s="2">
        <f t="shared" si="1"/>
        <v>7.709146880045677E-3</v>
      </c>
    </row>
    <row r="82" spans="5:8" x14ac:dyDescent="0.3">
      <c r="E82" s="7">
        <v>33.966944444444451</v>
      </c>
      <c r="F82" s="2">
        <f t="shared" si="1"/>
        <v>8.5616438356164379E-4</v>
      </c>
      <c r="G82" s="2">
        <f t="shared" si="1"/>
        <v>4.1095489679148791E-5</v>
      </c>
      <c r="H82" s="2">
        <f t="shared" si="1"/>
        <v>3.7535552361492135E-2</v>
      </c>
    </row>
    <row r="83" spans="5:8" x14ac:dyDescent="0.3">
      <c r="E83" s="7">
        <v>37.915555555555599</v>
      </c>
      <c r="F83" s="2">
        <f t="shared" si="1"/>
        <v>6.6037735849056609E-4</v>
      </c>
      <c r="G83" s="2">
        <f t="shared" si="1"/>
        <v>3.5405518525050849E-5</v>
      </c>
      <c r="H83" s="2">
        <f t="shared" si="1"/>
        <v>7.383624489321472E-2</v>
      </c>
    </row>
    <row r="84" spans="5:8" x14ac:dyDescent="0.3">
      <c r="E84" s="7">
        <v>41.944166666666668</v>
      </c>
      <c r="F84" s="2">
        <f>1/F71</f>
        <v>9.9932249322493222E-4</v>
      </c>
      <c r="G84" s="2">
        <f t="shared" ref="G84:H84" si="2">1/G71</f>
        <v>1.6258595623047871E-5</v>
      </c>
      <c r="H84" s="2">
        <f t="shared" si="2"/>
        <v>0.1049819204653088</v>
      </c>
    </row>
    <row r="85" spans="5:8" x14ac:dyDescent="0.3">
      <c r="E85" s="7">
        <v>45.898611111111109</v>
      </c>
      <c r="F85" s="2">
        <f t="shared" si="1"/>
        <v>1.006711409395973E-3</v>
      </c>
      <c r="G85" s="2">
        <f t="shared" si="1"/>
        <v>5.6301245984322424E-5</v>
      </c>
      <c r="H85" s="2">
        <f t="shared" si="1"/>
        <v>0.86822783747668231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4"/>
  <sheetViews>
    <sheetView topLeftCell="H23" zoomScale="70" zoomScaleNormal="70" workbookViewId="0">
      <selection activeCell="V18" sqref="V18"/>
    </sheetView>
  </sheetViews>
  <sheetFormatPr defaultRowHeight="14.4" x14ac:dyDescent="0.3"/>
  <cols>
    <col min="1" max="1" width="18.88671875" customWidth="1"/>
    <col min="2" max="2" width="13.33203125" bestFit="1" customWidth="1"/>
    <col min="3" max="3" width="16.6640625" bestFit="1" customWidth="1"/>
    <col min="4" max="4" width="14.6640625" bestFit="1" customWidth="1"/>
    <col min="5" max="5" width="22.33203125" bestFit="1" customWidth="1"/>
    <col min="7" max="7" width="20" bestFit="1" customWidth="1"/>
    <col min="8" max="8" width="15.44140625" bestFit="1" customWidth="1"/>
    <col min="9" max="9" width="13.44140625" bestFit="1" customWidth="1"/>
    <col min="10" max="10" width="18" bestFit="1" customWidth="1"/>
    <col min="11" max="11" width="14.44140625" bestFit="1" customWidth="1"/>
    <col min="12" max="12" width="13" bestFit="1" customWidth="1"/>
    <col min="17" max="17" width="9.88671875" bestFit="1" customWidth="1"/>
    <col min="22" max="22" width="11.77734375" customWidth="1"/>
    <col min="23" max="23" width="14.77734375" bestFit="1" customWidth="1"/>
    <col min="24" max="24" width="11.21875" bestFit="1" customWidth="1"/>
    <col min="25" max="25" width="12.44140625" bestFit="1" customWidth="1"/>
    <col min="26" max="26" width="17.6640625" bestFit="1" customWidth="1"/>
    <col min="27" max="27" width="10.44140625" bestFit="1" customWidth="1"/>
    <col min="28" max="28" width="12.88671875" bestFit="1" customWidth="1"/>
    <col min="29" max="29" width="15.6640625" bestFit="1" customWidth="1"/>
    <col min="32" max="32" width="11.88671875" bestFit="1" customWidth="1"/>
    <col min="33" max="33" width="16.44140625" customWidth="1"/>
    <col min="35" max="35" width="13.33203125" bestFit="1" customWidth="1"/>
  </cols>
  <sheetData>
    <row r="1" spans="1:15" ht="20.399999999999999" thickBot="1" x14ac:dyDescent="0.45">
      <c r="A1" s="34" t="s">
        <v>125</v>
      </c>
      <c r="B1" s="34"/>
      <c r="C1" s="36"/>
    </row>
    <row r="2" spans="1:15" ht="18.600000000000001" thickTop="1" thickBot="1" x14ac:dyDescent="0.4">
      <c r="A2" s="29" t="s">
        <v>108</v>
      </c>
      <c r="B2" s="29" t="s">
        <v>126</v>
      </c>
      <c r="C2" s="29" t="s">
        <v>110</v>
      </c>
      <c r="D2" s="29" t="s">
        <v>111</v>
      </c>
      <c r="E2" s="30" t="s">
        <v>112</v>
      </c>
    </row>
    <row r="3" spans="1:15" ht="16.2" thickTop="1" x14ac:dyDescent="0.3">
      <c r="A3" s="31" t="s">
        <v>127</v>
      </c>
      <c r="B3">
        <v>35.860458239290402</v>
      </c>
      <c r="C3" s="14">
        <v>1.98</v>
      </c>
      <c r="D3">
        <f>LOG10(C3)</f>
        <v>0.2966651902615311</v>
      </c>
      <c r="E3" s="14">
        <f t="shared" ref="E3:E18" si="0">10^((B3-$G$4)/$G$5)</f>
        <v>3.3243217803576286</v>
      </c>
      <c r="F3" s="32" t="s">
        <v>114</v>
      </c>
      <c r="G3" s="33"/>
      <c r="H3" s="1"/>
      <c r="I3" s="1"/>
      <c r="J3" s="1"/>
      <c r="K3" s="1"/>
      <c r="L3" s="1"/>
      <c r="M3" s="1"/>
      <c r="N3" s="1"/>
      <c r="O3" s="1"/>
    </row>
    <row r="4" spans="1:15" ht="15.6" x14ac:dyDescent="0.3">
      <c r="A4" s="31" t="s">
        <v>127</v>
      </c>
      <c r="B4">
        <v>36.233936942442099</v>
      </c>
      <c r="C4" s="14">
        <v>1.98</v>
      </c>
      <c r="D4">
        <f t="shared" ref="D4:D18" si="1">LOG10(C4)</f>
        <v>0.2966651902615311</v>
      </c>
      <c r="E4" s="14">
        <f t="shared" si="0"/>
        <v>2.563047270109637</v>
      </c>
      <c r="F4" s="32" t="s">
        <v>116</v>
      </c>
      <c r="G4" s="10">
        <f>INTERCEPT(B3:B18,D3:D18)</f>
        <v>37.585567786515348</v>
      </c>
    </row>
    <row r="5" spans="1:15" ht="15.6" x14ac:dyDescent="0.3">
      <c r="A5" s="31" t="s">
        <v>128</v>
      </c>
      <c r="B5">
        <v>34.4048742122419</v>
      </c>
      <c r="C5" s="14">
        <v>19.8</v>
      </c>
      <c r="D5">
        <f t="shared" si="1"/>
        <v>1.2966651902615312</v>
      </c>
      <c r="E5" s="14">
        <f t="shared" si="0"/>
        <v>9.1600304403122639</v>
      </c>
      <c r="F5" s="32" t="s">
        <v>118</v>
      </c>
      <c r="G5" s="10">
        <f>SLOPE(B3:B18,D3:D18)</f>
        <v>-3.3066886049629152</v>
      </c>
    </row>
    <row r="6" spans="1:15" ht="15.6" x14ac:dyDescent="0.3">
      <c r="A6" s="31" t="s">
        <v>128</v>
      </c>
      <c r="B6">
        <v>34.0079662828445</v>
      </c>
      <c r="C6" s="14">
        <v>19.8</v>
      </c>
      <c r="D6">
        <f t="shared" si="1"/>
        <v>1.2966651902615312</v>
      </c>
      <c r="E6" s="14">
        <f t="shared" si="0"/>
        <v>12.076157275528848</v>
      </c>
    </row>
    <row r="7" spans="1:15" ht="15.6" x14ac:dyDescent="0.3">
      <c r="A7" s="31" t="s">
        <v>129</v>
      </c>
      <c r="B7">
        <v>30.428765764931999</v>
      </c>
      <c r="C7" s="14">
        <v>198</v>
      </c>
      <c r="D7">
        <f t="shared" si="1"/>
        <v>2.2966651902615309</v>
      </c>
      <c r="E7" s="14">
        <f t="shared" si="0"/>
        <v>145.99604486858544</v>
      </c>
    </row>
    <row r="8" spans="1:15" ht="15.6" x14ac:dyDescent="0.3">
      <c r="A8" s="31" t="s">
        <v>129</v>
      </c>
      <c r="B8">
        <v>30.163918875571699</v>
      </c>
      <c r="C8" s="14">
        <v>198</v>
      </c>
      <c r="D8">
        <f t="shared" si="1"/>
        <v>2.2966651902615309</v>
      </c>
      <c r="E8" s="14">
        <f t="shared" si="0"/>
        <v>175.56396665197479</v>
      </c>
    </row>
    <row r="9" spans="1:15" ht="15.6" x14ac:dyDescent="0.3">
      <c r="A9" s="31" t="s">
        <v>130</v>
      </c>
      <c r="B9">
        <v>26.307130835322599</v>
      </c>
      <c r="C9" s="14">
        <v>1980</v>
      </c>
      <c r="D9">
        <f t="shared" si="1"/>
        <v>3.2966651902615309</v>
      </c>
      <c r="E9" s="14">
        <f t="shared" si="0"/>
        <v>2575.1053267974421</v>
      </c>
    </row>
    <row r="10" spans="1:15" ht="15.6" x14ac:dyDescent="0.3">
      <c r="A10" s="31" t="s">
        <v>130</v>
      </c>
      <c r="B10">
        <v>26.274214189892898</v>
      </c>
      <c r="C10" s="14">
        <v>1980</v>
      </c>
      <c r="D10">
        <f t="shared" si="1"/>
        <v>3.2966651902615309</v>
      </c>
      <c r="E10" s="14">
        <f t="shared" si="0"/>
        <v>2634.8115700380172</v>
      </c>
    </row>
    <row r="11" spans="1:15" ht="15.6" x14ac:dyDescent="0.3">
      <c r="A11" s="31" t="s">
        <v>131</v>
      </c>
      <c r="B11">
        <v>22.541763930843601</v>
      </c>
      <c r="C11" s="14">
        <v>19800</v>
      </c>
      <c r="D11">
        <f t="shared" si="1"/>
        <v>4.2966651902615309</v>
      </c>
      <c r="E11" s="14">
        <f t="shared" si="0"/>
        <v>35441.106491617007</v>
      </c>
    </row>
    <row r="12" spans="1:15" ht="15.6" x14ac:dyDescent="0.3">
      <c r="A12" s="31" t="s">
        <v>131</v>
      </c>
      <c r="B12">
        <v>22.594675028310402</v>
      </c>
      <c r="C12" s="14">
        <v>19800</v>
      </c>
      <c r="D12">
        <f t="shared" si="1"/>
        <v>4.2966651902615309</v>
      </c>
      <c r="E12" s="14">
        <f t="shared" si="0"/>
        <v>34159.070022440261</v>
      </c>
    </row>
    <row r="13" spans="1:15" ht="15.6" x14ac:dyDescent="0.3">
      <c r="A13" s="31" t="s">
        <v>132</v>
      </c>
      <c r="B13">
        <v>20.515240303101699</v>
      </c>
      <c r="C13" s="14">
        <v>198000</v>
      </c>
      <c r="D13">
        <f t="shared" si="1"/>
        <v>5.2966651902615309</v>
      </c>
      <c r="E13" s="14">
        <f t="shared" si="0"/>
        <v>145332.64391628932</v>
      </c>
    </row>
    <row r="14" spans="1:15" ht="15.6" x14ac:dyDescent="0.3">
      <c r="A14" s="31" t="s">
        <v>132</v>
      </c>
      <c r="B14">
        <v>20.293342531175998</v>
      </c>
      <c r="C14" s="14">
        <v>198000</v>
      </c>
      <c r="D14">
        <f t="shared" si="1"/>
        <v>5.2966651902615309</v>
      </c>
      <c r="E14" s="14">
        <f t="shared" si="0"/>
        <v>169616.81744436419</v>
      </c>
    </row>
    <row r="15" spans="1:15" ht="15.6" x14ac:dyDescent="0.3">
      <c r="A15" s="31" t="s">
        <v>133</v>
      </c>
      <c r="B15">
        <v>17.028890040327699</v>
      </c>
      <c r="C15" s="14">
        <v>1980000</v>
      </c>
      <c r="D15">
        <f t="shared" si="1"/>
        <v>6.2966651902615309</v>
      </c>
      <c r="E15" s="14">
        <f t="shared" si="0"/>
        <v>1647009.0159134078</v>
      </c>
    </row>
    <row r="16" spans="1:15" ht="15.6" x14ac:dyDescent="0.3">
      <c r="A16" s="31" t="s">
        <v>133</v>
      </c>
      <c r="B16">
        <v>17.025840525531802</v>
      </c>
      <c r="C16" s="14">
        <v>1980000</v>
      </c>
      <c r="D16">
        <f t="shared" si="1"/>
        <v>6.2966651902615309</v>
      </c>
      <c r="E16" s="14">
        <f t="shared" si="0"/>
        <v>1650510.1625946935</v>
      </c>
    </row>
    <row r="17" spans="1:24" ht="15.6" x14ac:dyDescent="0.3">
      <c r="A17" s="31" t="s">
        <v>134</v>
      </c>
      <c r="B17" s="13">
        <v>13.3603776944688</v>
      </c>
      <c r="C17" s="43">
        <v>19800000</v>
      </c>
      <c r="D17">
        <f t="shared" si="1"/>
        <v>7.2966651902615309</v>
      </c>
      <c r="E17" s="14">
        <f t="shared" si="0"/>
        <v>21189355.771141291</v>
      </c>
      <c r="F17" s="13"/>
      <c r="G17" s="12" t="s">
        <v>56</v>
      </c>
    </row>
    <row r="18" spans="1:24" x14ac:dyDescent="0.3">
      <c r="A18" t="s">
        <v>134</v>
      </c>
      <c r="B18">
        <v>13.457456843992899</v>
      </c>
      <c r="C18" s="44">
        <v>19800000</v>
      </c>
      <c r="D18">
        <f t="shared" si="1"/>
        <v>7.2966651902615309</v>
      </c>
      <c r="E18" s="14">
        <f t="shared" si="0"/>
        <v>19804292.584694233</v>
      </c>
      <c r="H18" s="10" t="s">
        <v>60</v>
      </c>
      <c r="I18" s="10" t="s">
        <v>50</v>
      </c>
      <c r="J18" t="s">
        <v>51</v>
      </c>
      <c r="K18" s="11" t="s">
        <v>52</v>
      </c>
      <c r="M18" s="16"/>
    </row>
    <row r="19" spans="1:24" x14ac:dyDescent="0.3">
      <c r="I19" s="10" t="s">
        <v>53</v>
      </c>
      <c r="J19" t="s">
        <v>54</v>
      </c>
      <c r="K19" s="11" t="s">
        <v>55</v>
      </c>
      <c r="M19" s="16"/>
      <c r="X19" s="7"/>
    </row>
    <row r="20" spans="1:24" x14ac:dyDescent="0.3">
      <c r="X20" s="7"/>
    </row>
    <row r="21" spans="1:24" x14ac:dyDescent="0.3">
      <c r="B21" s="1" t="s">
        <v>0</v>
      </c>
      <c r="C21" s="1" t="s">
        <v>1</v>
      </c>
      <c r="D21" s="1" t="s">
        <v>2</v>
      </c>
      <c r="E21" s="1" t="s">
        <v>3</v>
      </c>
      <c r="F21" s="1" t="s">
        <v>4</v>
      </c>
      <c r="G21" s="1" t="s">
        <v>5</v>
      </c>
      <c r="H21" s="12" t="s">
        <v>56</v>
      </c>
      <c r="I21" s="13" t="s">
        <v>57</v>
      </c>
      <c r="J21" s="13" t="s">
        <v>57</v>
      </c>
      <c r="K21" s="13" t="s">
        <v>58</v>
      </c>
      <c r="L21" s="17" t="s">
        <v>59</v>
      </c>
      <c r="O21" s="3" t="s">
        <v>47</v>
      </c>
      <c r="P21" s="3" t="s">
        <v>48</v>
      </c>
      <c r="Q21" s="1" t="s">
        <v>156</v>
      </c>
      <c r="R21" s="24" t="s">
        <v>65</v>
      </c>
      <c r="S21" s="23" t="s">
        <v>105</v>
      </c>
      <c r="T21" s="26" t="s">
        <v>66</v>
      </c>
      <c r="X21" s="7"/>
    </row>
    <row r="22" spans="1:24" x14ac:dyDescent="0.3">
      <c r="A22" s="1">
        <v>56</v>
      </c>
      <c r="B22" t="s">
        <v>34</v>
      </c>
      <c r="C22">
        <v>30.29</v>
      </c>
      <c r="D22">
        <v>30.04</v>
      </c>
      <c r="E22">
        <f>AVERAGE(C22:D22)</f>
        <v>30.164999999999999</v>
      </c>
      <c r="F22">
        <f>_xlfn.STDEV.S(C22:D22)</f>
        <v>0.17677669529663689</v>
      </c>
      <c r="G22" s="14">
        <f>10^((E22-$G$4)/$G$5)</f>
        <v>175.43184621850722</v>
      </c>
      <c r="H22" s="14">
        <f>G22*50</f>
        <v>8771.5923109253617</v>
      </c>
      <c r="I22" s="14">
        <f>H22*50</f>
        <v>438579.61554626806</v>
      </c>
      <c r="J22" s="14">
        <f>I22*32</f>
        <v>14034547.697480578</v>
      </c>
      <c r="K22" s="10">
        <v>37000</v>
      </c>
      <c r="L22" s="38">
        <f>J22/K22</f>
        <v>379.31209993190754</v>
      </c>
      <c r="N22" s="4" t="s">
        <v>11</v>
      </c>
      <c r="O22">
        <v>-10</v>
      </c>
      <c r="P22" s="7">
        <v>2.20888888888889</v>
      </c>
      <c r="Q22" s="60">
        <f>L26</f>
        <v>50.298856409101745</v>
      </c>
      <c r="R22" s="7">
        <v>81.911649274516094</v>
      </c>
      <c r="S22">
        <v>5.3995795896710427E-3</v>
      </c>
      <c r="T22">
        <v>0.44228846957897</v>
      </c>
      <c r="V22" s="52" t="s">
        <v>143</v>
      </c>
      <c r="W22" s="5">
        <f>AVERAGE(R22:R33)</f>
        <v>31.405198982773062</v>
      </c>
      <c r="X22" s="7">
        <f>AVERAGE(Q22:Q33)</f>
        <v>73.094867249521201</v>
      </c>
    </row>
    <row r="23" spans="1:24" x14ac:dyDescent="0.3">
      <c r="A23" s="1">
        <v>58</v>
      </c>
      <c r="B23" t="s">
        <v>35</v>
      </c>
      <c r="C23">
        <v>32.450000000000003</v>
      </c>
      <c r="D23">
        <v>31.88</v>
      </c>
      <c r="E23">
        <f t="shared" ref="E23:E48" si="2">AVERAGE(C23:D23)</f>
        <v>32.164999999999999</v>
      </c>
      <c r="F23">
        <f t="shared" ref="F23:F48" si="3">_xlfn.STDEV.S(C23:D23)</f>
        <v>0.40305086527633477</v>
      </c>
      <c r="G23" s="14">
        <f>10^((E23-$G$4)/$G$5)</f>
        <v>43.578646452814439</v>
      </c>
      <c r="H23" s="14">
        <f>G23*20</f>
        <v>871.57292905628879</v>
      </c>
      <c r="I23" s="14">
        <f t="shared" ref="I23:I48" si="4">H23*50</f>
        <v>43578.646452814442</v>
      </c>
      <c r="J23" s="14">
        <f t="shared" ref="J23:J48" si="5">I23*32</f>
        <v>1394516.6864900622</v>
      </c>
      <c r="K23" s="10">
        <v>39000</v>
      </c>
      <c r="L23" s="38">
        <f t="shared" ref="L23:L48" si="6">J23/K23</f>
        <v>35.756838115129796</v>
      </c>
      <c r="N23" s="4" t="s">
        <v>13</v>
      </c>
      <c r="O23">
        <v>-10</v>
      </c>
      <c r="P23" s="7">
        <v>5.9019444444444442</v>
      </c>
      <c r="Q23" s="60">
        <f>L28</f>
        <v>24.004306442966371</v>
      </c>
      <c r="R23" s="7">
        <v>20.690111854355738</v>
      </c>
      <c r="S23">
        <v>4.1483728802488302E-2</v>
      </c>
      <c r="T23">
        <v>0.85830298905924185</v>
      </c>
      <c r="V23" s="52" t="s">
        <v>153</v>
      </c>
      <c r="W23" s="5">
        <f>MIN(R22:R33)</f>
        <v>7.7040192249797483</v>
      </c>
      <c r="X23" s="7">
        <f>MIN(Q22:Q33)</f>
        <v>16.465980811970322</v>
      </c>
    </row>
    <row r="24" spans="1:24" x14ac:dyDescent="0.3">
      <c r="H24" s="14"/>
      <c r="I24" s="14"/>
      <c r="J24" s="14"/>
      <c r="K24" s="10"/>
      <c r="L24" s="18"/>
      <c r="N24" s="4" t="s">
        <v>15</v>
      </c>
      <c r="O24">
        <v>-10</v>
      </c>
      <c r="P24" s="7">
        <v>9.9638888888888886</v>
      </c>
      <c r="Q24" s="60">
        <f>L30</f>
        <v>41.608862108718654</v>
      </c>
      <c r="R24" s="7">
        <v>21.779011901669879</v>
      </c>
      <c r="S24">
        <v>2.5490559479492141E-3</v>
      </c>
      <c r="T24">
        <v>5.5515919828408332E-2</v>
      </c>
      <c r="V24" s="52" t="s">
        <v>145</v>
      </c>
      <c r="W24" s="5">
        <f>MAX(R22:R33)</f>
        <v>81.911649274516094</v>
      </c>
      <c r="X24" s="7">
        <f>MAX(Q22:Q33)</f>
        <v>467.41982176498215</v>
      </c>
    </row>
    <row r="25" spans="1:24" x14ac:dyDescent="0.3">
      <c r="A25" s="1">
        <v>8</v>
      </c>
      <c r="B25" t="s">
        <v>10</v>
      </c>
      <c r="C25">
        <v>27.09</v>
      </c>
      <c r="D25">
        <v>27.43</v>
      </c>
      <c r="E25">
        <f t="shared" si="2"/>
        <v>27.259999999999998</v>
      </c>
      <c r="F25">
        <f t="shared" si="3"/>
        <v>0.24041630560342606</v>
      </c>
      <c r="G25" s="14">
        <f>10^((E25-$G$4)/$G$5)</f>
        <v>1326.2665948795429</v>
      </c>
      <c r="H25" s="14">
        <f>G25*20</f>
        <v>26525.331897590859</v>
      </c>
      <c r="I25" s="14">
        <f>H25*50</f>
        <v>1326266.5948795429</v>
      </c>
      <c r="J25" s="14">
        <f>I25*32</f>
        <v>42440531.036145374</v>
      </c>
      <c r="K25" s="10">
        <v>81000</v>
      </c>
      <c r="L25" s="38">
        <f>J25/K25</f>
        <v>523.9571732857454</v>
      </c>
      <c r="N25" s="4" t="s">
        <v>17</v>
      </c>
      <c r="O25">
        <v>-10</v>
      </c>
      <c r="P25" s="7">
        <v>13.928333333333335</v>
      </c>
      <c r="Q25" s="60">
        <f>L32</f>
        <v>16.465980811970322</v>
      </c>
      <c r="R25" s="7">
        <v>19.554134984521312</v>
      </c>
      <c r="S25">
        <v>4.3488892323211778E-3</v>
      </c>
      <c r="T25">
        <v>8.5038767081539568E-2</v>
      </c>
      <c r="W25" s="5"/>
      <c r="X25" s="7">
        <f>X22/Q34</f>
        <v>2.0442206610710514</v>
      </c>
    </row>
    <row r="26" spans="1:24" x14ac:dyDescent="0.3">
      <c r="A26" s="1">
        <v>10</v>
      </c>
      <c r="B26" t="s">
        <v>11</v>
      </c>
      <c r="C26">
        <v>31.16</v>
      </c>
      <c r="D26">
        <v>31.05</v>
      </c>
      <c r="E26">
        <f t="shared" si="2"/>
        <v>31.105</v>
      </c>
      <c r="F26">
        <f t="shared" si="3"/>
        <v>7.7781745930519827E-2</v>
      </c>
      <c r="G26" s="14">
        <f>10^((E26-$G$4)/$G$5)</f>
        <v>91.166677241496913</v>
      </c>
      <c r="H26" s="14">
        <f t="shared" ref="H26:H48" si="7">G26*20</f>
        <v>1823.3335448299383</v>
      </c>
      <c r="I26" s="14">
        <f t="shared" si="4"/>
        <v>91166.677241496916</v>
      </c>
      <c r="J26" s="14">
        <f t="shared" si="5"/>
        <v>2917333.6717279013</v>
      </c>
      <c r="K26" s="10">
        <v>58000</v>
      </c>
      <c r="L26" s="38">
        <f t="shared" si="6"/>
        <v>50.298856409101745</v>
      </c>
      <c r="N26" s="4" t="s">
        <v>19</v>
      </c>
      <c r="O26">
        <v>-10</v>
      </c>
      <c r="P26" s="7">
        <v>17.859722222222221</v>
      </c>
      <c r="Q26" s="60">
        <f>L34</f>
        <v>46.793797619870311</v>
      </c>
      <c r="R26" s="7">
        <v>9.1369698561578208</v>
      </c>
      <c r="S26">
        <v>2.5920062002160127E-2</v>
      </c>
      <c r="T26">
        <v>0.23683082518347884</v>
      </c>
      <c r="W26" s="5"/>
      <c r="X26" s="7">
        <f>X36/Q48</f>
        <v>1.2123192088098698</v>
      </c>
    </row>
    <row r="27" spans="1:24" x14ac:dyDescent="0.3">
      <c r="A27" s="1">
        <v>12</v>
      </c>
      <c r="B27" t="s">
        <v>12</v>
      </c>
      <c r="C27">
        <v>27.66</v>
      </c>
      <c r="D27">
        <v>27.73</v>
      </c>
      <c r="E27">
        <f t="shared" si="2"/>
        <v>27.695</v>
      </c>
      <c r="F27">
        <f t="shared" si="3"/>
        <v>4.9497474683058526E-2</v>
      </c>
      <c r="G27" s="14">
        <f t="shared" ref="G27:G48" si="8">10^((E27-$G$4)/$G$5)</f>
        <v>979.66881669005238</v>
      </c>
      <c r="H27" s="14">
        <f t="shared" si="7"/>
        <v>19593.376333801047</v>
      </c>
      <c r="I27" s="14">
        <f t="shared" si="4"/>
        <v>979668.81669005239</v>
      </c>
      <c r="J27" s="14">
        <f t="shared" si="5"/>
        <v>31349402.134081677</v>
      </c>
      <c r="K27" s="10">
        <v>81000</v>
      </c>
      <c r="L27" s="38">
        <f t="shared" si="6"/>
        <v>387.02965597631697</v>
      </c>
      <c r="N27" s="4" t="s">
        <v>21</v>
      </c>
      <c r="O27">
        <v>-10</v>
      </c>
      <c r="P27" s="8">
        <v>21.947499999999998</v>
      </c>
      <c r="Q27" s="60">
        <f>L36</f>
        <v>33.73278036879821</v>
      </c>
      <c r="R27" s="7">
        <v>35.667517007975441</v>
      </c>
      <c r="S27">
        <v>3.1990481237507536E-2</v>
      </c>
      <c r="T27">
        <v>1.711531550448179</v>
      </c>
      <c r="W27" s="5"/>
      <c r="X27" s="7"/>
    </row>
    <row r="28" spans="1:24" x14ac:dyDescent="0.3">
      <c r="A28" s="1">
        <v>14</v>
      </c>
      <c r="B28" t="s">
        <v>13</v>
      </c>
      <c r="C28">
        <v>31.4</v>
      </c>
      <c r="D28">
        <v>31.23</v>
      </c>
      <c r="E28">
        <f t="shared" si="2"/>
        <v>31.314999999999998</v>
      </c>
      <c r="F28">
        <f t="shared" si="3"/>
        <v>0.12020815280171177</v>
      </c>
      <c r="G28" s="14">
        <f t="shared" si="8"/>
        <v>78.764130515983396</v>
      </c>
      <c r="H28" s="14">
        <f t="shared" si="7"/>
        <v>1575.282610319668</v>
      </c>
      <c r="I28" s="14">
        <f t="shared" si="4"/>
        <v>78764.130515983401</v>
      </c>
      <c r="J28" s="14">
        <f t="shared" si="5"/>
        <v>2520452.1765114688</v>
      </c>
      <c r="K28" s="10">
        <v>105000</v>
      </c>
      <c r="L28" s="38">
        <f t="shared" si="6"/>
        <v>24.004306442966371</v>
      </c>
      <c r="N28" s="4" t="s">
        <v>23</v>
      </c>
      <c r="O28">
        <v>-10</v>
      </c>
      <c r="P28" s="8">
        <v>25.960555555555562</v>
      </c>
      <c r="Q28" s="60">
        <f>L38</f>
        <v>37.20116370470091</v>
      </c>
      <c r="R28" s="7">
        <v>55.821350728052188</v>
      </c>
      <c r="S28">
        <v>3.0729551260302267E-3</v>
      </c>
      <c r="T28">
        <v>0.17153650586169911</v>
      </c>
      <c r="W28" s="5"/>
      <c r="X28" s="7">
        <f>L23</f>
        <v>35.756838115129796</v>
      </c>
    </row>
    <row r="29" spans="1:24" x14ac:dyDescent="0.3">
      <c r="A29" s="1">
        <v>16</v>
      </c>
      <c r="B29" t="s">
        <v>14</v>
      </c>
      <c r="C29">
        <v>27.65</v>
      </c>
      <c r="D29">
        <v>27.18</v>
      </c>
      <c r="E29">
        <f t="shared" si="2"/>
        <v>27.414999999999999</v>
      </c>
      <c r="F29">
        <f t="shared" si="3"/>
        <v>0.33234018715767655</v>
      </c>
      <c r="G29" s="14">
        <f t="shared" si="8"/>
        <v>1190.5733089733715</v>
      </c>
      <c r="H29" s="14">
        <f t="shared" si="7"/>
        <v>23811.466179467428</v>
      </c>
      <c r="I29" s="14">
        <f t="shared" si="4"/>
        <v>1190573.3089733715</v>
      </c>
      <c r="J29" s="14">
        <f t="shared" si="5"/>
        <v>38098345.887147889</v>
      </c>
      <c r="K29" s="10">
        <v>66000</v>
      </c>
      <c r="L29" s="38">
        <f t="shared" si="6"/>
        <v>577.24766495678614</v>
      </c>
      <c r="N29" s="4" t="s">
        <v>25</v>
      </c>
      <c r="O29">
        <v>-10</v>
      </c>
      <c r="P29" s="8">
        <v>29.904444444444447</v>
      </c>
      <c r="Q29" s="60">
        <f>L40</f>
        <v>47.123979934314022</v>
      </c>
      <c r="R29" s="7">
        <v>7.7040192249797483</v>
      </c>
      <c r="S29">
        <v>5.7595419529686597E-3</v>
      </c>
      <c r="T29">
        <v>4.4371621932747962E-2</v>
      </c>
      <c r="W29" s="5"/>
      <c r="X29" s="7"/>
    </row>
    <row r="30" spans="1:24" x14ac:dyDescent="0.3">
      <c r="A30" s="1">
        <v>18</v>
      </c>
      <c r="B30" t="s">
        <v>15</v>
      </c>
      <c r="C30">
        <v>31.41</v>
      </c>
      <c r="D30">
        <v>31.55</v>
      </c>
      <c r="E30">
        <f t="shared" si="2"/>
        <v>31.48</v>
      </c>
      <c r="F30">
        <f t="shared" si="3"/>
        <v>9.8994949366117052E-2</v>
      </c>
      <c r="G30" s="14">
        <f t="shared" si="8"/>
        <v>70.214954808462736</v>
      </c>
      <c r="H30" s="14">
        <f t="shared" si="7"/>
        <v>1404.2990961692547</v>
      </c>
      <c r="I30" s="14">
        <f t="shared" si="4"/>
        <v>70214.954808462731</v>
      </c>
      <c r="J30" s="14">
        <f t="shared" si="5"/>
        <v>2246878.5538708074</v>
      </c>
      <c r="K30" s="10">
        <v>54000</v>
      </c>
      <c r="L30" s="38">
        <f t="shared" si="6"/>
        <v>41.608862108718654</v>
      </c>
      <c r="N30" s="4" t="s">
        <v>27</v>
      </c>
      <c r="O30">
        <v>-10</v>
      </c>
      <c r="P30" s="8">
        <v>33.966944444444451</v>
      </c>
      <c r="Q30" s="60">
        <f>L42</f>
        <v>467.41982176498215</v>
      </c>
      <c r="R30" s="7">
        <v>17.47941864085189</v>
      </c>
      <c r="S30">
        <v>6.2291265466385562E-3</v>
      </c>
      <c r="T30">
        <v>0.10888151067553935</v>
      </c>
      <c r="W30" s="5"/>
      <c r="X30" s="7"/>
    </row>
    <row r="31" spans="1:24" x14ac:dyDescent="0.3">
      <c r="A31" s="1">
        <v>20</v>
      </c>
      <c r="B31" t="s">
        <v>16</v>
      </c>
      <c r="C31">
        <v>28.79</v>
      </c>
      <c r="D31">
        <v>28.95</v>
      </c>
      <c r="E31">
        <f t="shared" si="2"/>
        <v>28.869999999999997</v>
      </c>
      <c r="F31">
        <f t="shared" si="3"/>
        <v>0.1131370849898477</v>
      </c>
      <c r="G31" s="14">
        <f t="shared" si="8"/>
        <v>432.2538797895831</v>
      </c>
      <c r="H31" s="14">
        <f t="shared" si="7"/>
        <v>8645.0775957916612</v>
      </c>
      <c r="I31" s="14">
        <f t="shared" si="4"/>
        <v>432253.87978958304</v>
      </c>
      <c r="J31" s="14">
        <f t="shared" si="5"/>
        <v>13832124.153266657</v>
      </c>
      <c r="K31" s="10">
        <v>53000</v>
      </c>
      <c r="L31" s="38">
        <f t="shared" si="6"/>
        <v>260.98347458993692</v>
      </c>
      <c r="N31" s="4" t="s">
        <v>29</v>
      </c>
      <c r="O31">
        <v>-10</v>
      </c>
      <c r="P31" s="7">
        <v>37.915555555555599</v>
      </c>
      <c r="Q31" s="60">
        <f>L44</f>
        <v>31.725498298825741</v>
      </c>
      <c r="R31" s="7">
        <v>19.88559355739854</v>
      </c>
      <c r="S31">
        <v>4.7932890743928045E-3</v>
      </c>
      <c r="T31">
        <v>9.5317398336494372E-2</v>
      </c>
      <c r="W31" s="5"/>
      <c r="X31" s="7"/>
    </row>
    <row r="32" spans="1:24" x14ac:dyDescent="0.3">
      <c r="A32" s="1">
        <v>22</v>
      </c>
      <c r="B32" t="s">
        <v>17</v>
      </c>
      <c r="C32">
        <v>31.85</v>
      </c>
      <c r="D32">
        <v>32.119999999999997</v>
      </c>
      <c r="E32">
        <f t="shared" si="2"/>
        <v>31.984999999999999</v>
      </c>
      <c r="F32">
        <f t="shared" si="3"/>
        <v>0.19091883092036502</v>
      </c>
      <c r="G32" s="14">
        <f t="shared" si="8"/>
        <v>49.39794243591097</v>
      </c>
      <c r="H32" s="14">
        <f t="shared" si="7"/>
        <v>987.95884871821943</v>
      </c>
      <c r="I32" s="14">
        <f t="shared" si="4"/>
        <v>49397.942435910969</v>
      </c>
      <c r="J32" s="14">
        <f t="shared" si="5"/>
        <v>1580734.157949151</v>
      </c>
      <c r="K32" s="10">
        <v>96000</v>
      </c>
      <c r="L32" s="38">
        <f t="shared" si="6"/>
        <v>16.465980811970322</v>
      </c>
      <c r="N32" s="4" t="s">
        <v>31</v>
      </c>
      <c r="O32">
        <v>-10</v>
      </c>
      <c r="P32" s="7">
        <v>41.944166666666668</v>
      </c>
      <c r="Q32" s="60">
        <f>L46</f>
        <v>44.470635368638561</v>
      </c>
      <c r="R32" s="7">
        <v>17.070386091280543</v>
      </c>
      <c r="S32">
        <v>9.7164061072893739E-3</v>
      </c>
      <c r="T32">
        <v>0.16586280367110584</v>
      </c>
      <c r="W32" s="5"/>
      <c r="X32" s="7"/>
    </row>
    <row r="33" spans="1:24" x14ac:dyDescent="0.3">
      <c r="A33" s="1">
        <v>24</v>
      </c>
      <c r="B33" t="s">
        <v>18</v>
      </c>
      <c r="C33">
        <v>27.26</v>
      </c>
      <c r="D33">
        <v>27.02</v>
      </c>
      <c r="E33">
        <f t="shared" si="2"/>
        <v>27.14</v>
      </c>
      <c r="F33">
        <f t="shared" si="3"/>
        <v>0.1697056274847728</v>
      </c>
      <c r="G33" s="14">
        <f t="shared" si="8"/>
        <v>1441.8527591892741</v>
      </c>
      <c r="H33" s="14">
        <f t="shared" si="7"/>
        <v>28837.055183785484</v>
      </c>
      <c r="I33" s="14">
        <f t="shared" si="4"/>
        <v>1441852.7591892742</v>
      </c>
      <c r="J33" s="14">
        <f t="shared" si="5"/>
        <v>46139288.294056773</v>
      </c>
      <c r="K33" s="10">
        <v>57000</v>
      </c>
      <c r="L33" s="38">
        <f t="shared" si="6"/>
        <v>809.46119814134693</v>
      </c>
      <c r="N33" s="4" t="s">
        <v>33</v>
      </c>
      <c r="O33">
        <v>-10</v>
      </c>
      <c r="P33" s="7">
        <v>45.898611111111109</v>
      </c>
      <c r="Q33" s="60">
        <f>L48</f>
        <v>36.292724161367381</v>
      </c>
      <c r="R33" s="7">
        <v>70.162224671517563</v>
      </c>
      <c r="S33">
        <v>4.4005740479881881E-3</v>
      </c>
      <c r="T33">
        <v>0.30875406503859676</v>
      </c>
      <c r="W33" s="5"/>
      <c r="X33" s="7"/>
    </row>
    <row r="34" spans="1:24" x14ac:dyDescent="0.3">
      <c r="A34" s="1">
        <v>26</v>
      </c>
      <c r="B34" t="s">
        <v>19</v>
      </c>
      <c r="C34">
        <v>31.18</v>
      </c>
      <c r="D34">
        <v>31.39</v>
      </c>
      <c r="E34">
        <f t="shared" si="2"/>
        <v>31.285</v>
      </c>
      <c r="F34">
        <f t="shared" si="3"/>
        <v>0.14849242404917559</v>
      </c>
      <c r="G34" s="14">
        <f t="shared" si="8"/>
        <v>80.426839659152094</v>
      </c>
      <c r="H34" s="14">
        <f t="shared" si="7"/>
        <v>1608.5367931830419</v>
      </c>
      <c r="I34" s="14">
        <f t="shared" si="4"/>
        <v>80426.839659152101</v>
      </c>
      <c r="J34" s="14">
        <f t="shared" si="5"/>
        <v>2573658.8690928672</v>
      </c>
      <c r="K34" s="10">
        <v>55000</v>
      </c>
      <c r="L34" s="38">
        <f t="shared" si="6"/>
        <v>46.793797619870311</v>
      </c>
      <c r="N34" s="6" t="s">
        <v>35</v>
      </c>
      <c r="O34">
        <v>-10</v>
      </c>
      <c r="P34" s="5" t="s">
        <v>49</v>
      </c>
      <c r="Q34" s="7">
        <f>L23</f>
        <v>35.756838115129796</v>
      </c>
      <c r="W34" s="61"/>
      <c r="X34" s="7"/>
    </row>
    <row r="35" spans="1:24" x14ac:dyDescent="0.3">
      <c r="A35" s="1">
        <v>28</v>
      </c>
      <c r="B35" t="s">
        <v>20</v>
      </c>
      <c r="C35">
        <v>30.89</v>
      </c>
      <c r="D35">
        <v>31</v>
      </c>
      <c r="E35">
        <f t="shared" si="2"/>
        <v>30.945</v>
      </c>
      <c r="F35">
        <f t="shared" si="3"/>
        <v>7.7781745930519827E-2</v>
      </c>
      <c r="G35" s="14">
        <f t="shared" si="8"/>
        <v>101.91143152814662</v>
      </c>
      <c r="H35" s="14">
        <f t="shared" si="7"/>
        <v>2038.2286305629325</v>
      </c>
      <c r="I35" s="14">
        <f t="shared" si="4"/>
        <v>101911.43152814663</v>
      </c>
      <c r="J35" s="14">
        <f t="shared" si="5"/>
        <v>3261165.808900692</v>
      </c>
      <c r="K35" s="10">
        <v>55000</v>
      </c>
      <c r="L35" s="38">
        <f t="shared" si="6"/>
        <v>59.293923798194399</v>
      </c>
      <c r="Q35" s="7"/>
      <c r="R35" s="24" t="s">
        <v>65</v>
      </c>
      <c r="S35" s="23" t="s">
        <v>105</v>
      </c>
      <c r="T35" s="26" t="s">
        <v>66</v>
      </c>
      <c r="W35" s="5"/>
      <c r="X35" s="7"/>
    </row>
    <row r="36" spans="1:24" x14ac:dyDescent="0.3">
      <c r="A36" s="1">
        <v>30</v>
      </c>
      <c r="B36" t="s">
        <v>21</v>
      </c>
      <c r="C36">
        <v>31.57</v>
      </c>
      <c r="D36">
        <v>31.94</v>
      </c>
      <c r="E36">
        <f t="shared" si="2"/>
        <v>31.755000000000003</v>
      </c>
      <c r="F36">
        <f t="shared" si="3"/>
        <v>0.26162950903902327</v>
      </c>
      <c r="G36" s="14">
        <f t="shared" si="8"/>
        <v>57.978216258871917</v>
      </c>
      <c r="H36" s="14">
        <f t="shared" si="7"/>
        <v>1159.5643251774384</v>
      </c>
      <c r="I36" s="14">
        <f t="shared" si="4"/>
        <v>57978.216258871922</v>
      </c>
      <c r="J36" s="14">
        <f t="shared" si="5"/>
        <v>1855302.9202839015</v>
      </c>
      <c r="K36" s="10">
        <v>55000</v>
      </c>
      <c r="L36" s="38">
        <f t="shared" si="6"/>
        <v>33.73278036879821</v>
      </c>
      <c r="N36" s="4" t="s">
        <v>10</v>
      </c>
      <c r="O36">
        <v>-35</v>
      </c>
      <c r="P36" s="9">
        <v>2.2088888888888887</v>
      </c>
      <c r="Q36" s="60">
        <f>L25</f>
        <v>523.9571732857454</v>
      </c>
      <c r="R36" s="7">
        <v>491.44529573268022</v>
      </c>
      <c r="S36">
        <v>3.2859236931811094E-3</v>
      </c>
      <c r="T36">
        <v>1.6148517411504113</v>
      </c>
      <c r="V36" s="52" t="s">
        <v>143</v>
      </c>
      <c r="W36" s="5">
        <f>AVERAGE(R36:R47)</f>
        <v>423.71016432959146</v>
      </c>
      <c r="X36" s="7">
        <f>AVERAGE(Q36:Q47)</f>
        <v>459.8473448814604</v>
      </c>
    </row>
    <row r="37" spans="1:24" x14ac:dyDescent="0.3">
      <c r="A37" s="1">
        <v>32</v>
      </c>
      <c r="B37" t="s">
        <v>22</v>
      </c>
      <c r="C37">
        <v>28.04</v>
      </c>
      <c r="D37">
        <v>27.85</v>
      </c>
      <c r="E37">
        <f t="shared" si="2"/>
        <v>27.945</v>
      </c>
      <c r="F37">
        <f t="shared" si="3"/>
        <v>0.13435028842544242</v>
      </c>
      <c r="G37" s="14">
        <f t="shared" si="8"/>
        <v>823.14235191201101</v>
      </c>
      <c r="H37" s="14">
        <f t="shared" si="7"/>
        <v>16462.847038240219</v>
      </c>
      <c r="I37" s="14">
        <f t="shared" si="4"/>
        <v>823142.35191201093</v>
      </c>
      <c r="J37" s="14">
        <f t="shared" si="5"/>
        <v>26340555.26118435</v>
      </c>
      <c r="K37" s="10">
        <v>56000</v>
      </c>
      <c r="L37" s="38">
        <f t="shared" si="6"/>
        <v>470.3670582354348</v>
      </c>
      <c r="N37" s="4" t="s">
        <v>12</v>
      </c>
      <c r="O37">
        <v>-35</v>
      </c>
      <c r="P37" s="9">
        <v>5.9019444444444442</v>
      </c>
      <c r="Q37" s="60">
        <f>L27</f>
        <v>387.02965597631697</v>
      </c>
      <c r="R37" s="7">
        <v>90.237069077358413</v>
      </c>
      <c r="S37">
        <v>2.1164591155921572E-3</v>
      </c>
      <c r="T37">
        <v>0.19098306741309434</v>
      </c>
      <c r="V37" s="52" t="s">
        <v>153</v>
      </c>
      <c r="W37" s="5">
        <f>MIN(R36:R47)</f>
        <v>22.585990190068728</v>
      </c>
      <c r="X37" s="7">
        <f>MIN(Q36:Q47)</f>
        <v>38.086793533893982</v>
      </c>
    </row>
    <row r="38" spans="1:24" x14ac:dyDescent="0.3">
      <c r="A38" s="1">
        <v>34</v>
      </c>
      <c r="B38" t="s">
        <v>23</v>
      </c>
      <c r="C38">
        <v>31.67</v>
      </c>
      <c r="D38">
        <v>31.72</v>
      </c>
      <c r="E38">
        <f t="shared" si="2"/>
        <v>31.695</v>
      </c>
      <c r="F38">
        <f t="shared" si="3"/>
        <v>3.5355339059325371E-2</v>
      </c>
      <c r="G38" s="14">
        <f t="shared" si="8"/>
        <v>60.451891020138973</v>
      </c>
      <c r="H38" s="14">
        <f t="shared" si="7"/>
        <v>1209.0378204027795</v>
      </c>
      <c r="I38" s="14">
        <f t="shared" si="4"/>
        <v>60451.891020138974</v>
      </c>
      <c r="J38" s="14">
        <f t="shared" si="5"/>
        <v>1934460.5126444472</v>
      </c>
      <c r="K38" s="10">
        <v>52000</v>
      </c>
      <c r="L38" s="38">
        <f t="shared" si="6"/>
        <v>37.20116370470091</v>
      </c>
      <c r="N38" s="4" t="s">
        <v>14</v>
      </c>
      <c r="O38">
        <v>-35</v>
      </c>
      <c r="P38" s="9">
        <v>9.9638888888888886</v>
      </c>
      <c r="Q38" s="60">
        <f>L29</f>
        <v>577.24766495678614</v>
      </c>
      <c r="R38" s="7">
        <v>1698.247273685866</v>
      </c>
      <c r="S38">
        <v>1.2501048284409043E-3</v>
      </c>
      <c r="T38">
        <v>2.1229871167213035</v>
      </c>
      <c r="V38" s="52" t="s">
        <v>145</v>
      </c>
      <c r="W38" s="5">
        <f>MAX(R36:R47)</f>
        <v>2082.6172970037833</v>
      </c>
      <c r="X38" s="7">
        <f>MAX(Q36:Q47)</f>
        <v>809.46119814134693</v>
      </c>
    </row>
    <row r="39" spans="1:24" x14ac:dyDescent="0.3">
      <c r="A39" s="1">
        <v>36</v>
      </c>
      <c r="B39" t="s">
        <v>24</v>
      </c>
      <c r="C39">
        <v>27.42</v>
      </c>
      <c r="D39">
        <v>27.42</v>
      </c>
      <c r="E39">
        <f t="shared" si="2"/>
        <v>27.42</v>
      </c>
      <c r="F39">
        <f t="shared" si="3"/>
        <v>0</v>
      </c>
      <c r="G39" s="14">
        <f t="shared" si="8"/>
        <v>1186.4352877642384</v>
      </c>
      <c r="H39" s="14">
        <f t="shared" si="7"/>
        <v>23728.705755284769</v>
      </c>
      <c r="I39" s="14">
        <f t="shared" si="4"/>
        <v>1186435.2877642384</v>
      </c>
      <c r="J39" s="14">
        <f t="shared" si="5"/>
        <v>37965929.20845563</v>
      </c>
      <c r="K39" s="10">
        <v>65000</v>
      </c>
      <c r="L39" s="38">
        <f t="shared" si="6"/>
        <v>584.09121859162508</v>
      </c>
      <c r="N39" s="4" t="s">
        <v>16</v>
      </c>
      <c r="O39">
        <v>-35</v>
      </c>
      <c r="P39" s="9">
        <v>13.928333333333335</v>
      </c>
      <c r="Q39" s="60">
        <f>L31</f>
        <v>260.98347458993692</v>
      </c>
      <c r="R39" s="7">
        <v>110.64030549140263</v>
      </c>
      <c r="S39">
        <v>1.2250366896025939E-3</v>
      </c>
      <c r="T39">
        <v>0.13553843357580755</v>
      </c>
      <c r="W39" s="52"/>
      <c r="X39" s="7"/>
    </row>
    <row r="40" spans="1:24" x14ac:dyDescent="0.3">
      <c r="A40" s="1">
        <v>38</v>
      </c>
      <c r="B40" t="s">
        <v>25</v>
      </c>
      <c r="C40">
        <v>30.92</v>
      </c>
      <c r="D40">
        <v>31.15</v>
      </c>
      <c r="E40">
        <f t="shared" si="2"/>
        <v>31.035</v>
      </c>
      <c r="F40">
        <f t="shared" si="3"/>
        <v>0.16263455967290372</v>
      </c>
      <c r="G40" s="14">
        <f t="shared" si="8"/>
        <v>95.720584241575352</v>
      </c>
      <c r="H40" s="14">
        <f t="shared" si="7"/>
        <v>1914.411684831507</v>
      </c>
      <c r="I40" s="14">
        <f t="shared" si="4"/>
        <v>95720.584241575358</v>
      </c>
      <c r="J40" s="14">
        <f t="shared" si="5"/>
        <v>3063058.6957304114</v>
      </c>
      <c r="K40" s="10">
        <v>65000</v>
      </c>
      <c r="L40" s="38">
        <f t="shared" si="6"/>
        <v>47.123979934314022</v>
      </c>
      <c r="N40" s="4" t="s">
        <v>18</v>
      </c>
      <c r="O40">
        <v>-35</v>
      </c>
      <c r="P40" s="9">
        <v>17.859722222222221</v>
      </c>
      <c r="Q40" s="60">
        <f>L33</f>
        <v>809.46119814134693</v>
      </c>
      <c r="R40" s="7">
        <v>23.652918806972547</v>
      </c>
      <c r="S40">
        <v>4.0311182703105659E-4</v>
      </c>
      <c r="T40">
        <v>9.5347713148959418E-3</v>
      </c>
      <c r="W40" s="52">
        <f>W36/W22</f>
        <v>13.491720417438287</v>
      </c>
      <c r="X40" s="7">
        <f>X36/X22</f>
        <v>6.291103085414969</v>
      </c>
    </row>
    <row r="41" spans="1:24" x14ac:dyDescent="0.3">
      <c r="A41" s="1">
        <v>40</v>
      </c>
      <c r="B41" t="s">
        <v>26</v>
      </c>
      <c r="C41">
        <v>31.03</v>
      </c>
      <c r="D41">
        <v>31.48</v>
      </c>
      <c r="E41">
        <f t="shared" si="2"/>
        <v>31.255000000000003</v>
      </c>
      <c r="F41">
        <f t="shared" si="3"/>
        <v>0.31819805153394587</v>
      </c>
      <c r="G41" s="14">
        <f t="shared" si="8"/>
        <v>82.124648557458897</v>
      </c>
      <c r="H41" s="14">
        <f t="shared" si="7"/>
        <v>1642.4929711491779</v>
      </c>
      <c r="I41" s="14">
        <f t="shared" si="4"/>
        <v>82124.648557458902</v>
      </c>
      <c r="J41" s="14">
        <f t="shared" si="5"/>
        <v>2627988.7538386849</v>
      </c>
      <c r="K41" s="10">
        <v>69000</v>
      </c>
      <c r="L41" s="38">
        <f t="shared" si="6"/>
        <v>38.086793533893982</v>
      </c>
      <c r="N41" s="4" t="s">
        <v>20</v>
      </c>
      <c r="O41">
        <v>-35</v>
      </c>
      <c r="P41" s="25">
        <v>21.947499999999998</v>
      </c>
      <c r="Q41" s="60"/>
      <c r="R41" s="7">
        <v>2082.6172970037833</v>
      </c>
      <c r="S41">
        <v>1.1021063552632165E-3</v>
      </c>
      <c r="T41">
        <v>2.2952657586089713</v>
      </c>
      <c r="X41" s="7"/>
    </row>
    <row r="42" spans="1:24" x14ac:dyDescent="0.3">
      <c r="A42" s="1">
        <v>42</v>
      </c>
      <c r="B42" t="s">
        <v>27</v>
      </c>
      <c r="C42">
        <v>27.74</v>
      </c>
      <c r="D42">
        <v>27.74</v>
      </c>
      <c r="E42">
        <f t="shared" si="2"/>
        <v>27.74</v>
      </c>
      <c r="F42">
        <f t="shared" si="3"/>
        <v>0</v>
      </c>
      <c r="G42" s="14">
        <f t="shared" si="8"/>
        <v>949.44651296012</v>
      </c>
      <c r="H42" s="14">
        <f t="shared" si="7"/>
        <v>18988.9302592024</v>
      </c>
      <c r="I42" s="14">
        <f t="shared" si="4"/>
        <v>949446.51296011999</v>
      </c>
      <c r="J42" s="14">
        <f t="shared" si="5"/>
        <v>30382288.41472384</v>
      </c>
      <c r="K42" s="10">
        <v>65000</v>
      </c>
      <c r="L42" s="38">
        <f t="shared" si="6"/>
        <v>467.41982176498215</v>
      </c>
      <c r="N42" s="4" t="s">
        <v>22</v>
      </c>
      <c r="O42">
        <v>-35</v>
      </c>
      <c r="P42" s="25">
        <v>25.960555555555562</v>
      </c>
      <c r="Q42" s="60">
        <f>L37</f>
        <v>470.3670582354348</v>
      </c>
      <c r="R42" s="7">
        <v>105.33744010454757</v>
      </c>
      <c r="S42">
        <v>3.3715490339824607E-3</v>
      </c>
      <c r="T42">
        <v>0.35515034442667259</v>
      </c>
      <c r="X42" s="7"/>
    </row>
    <row r="43" spans="1:24" x14ac:dyDescent="0.3">
      <c r="A43" s="1">
        <v>44</v>
      </c>
      <c r="B43" t="s">
        <v>28</v>
      </c>
      <c r="C43">
        <v>27.73</v>
      </c>
      <c r="D43">
        <v>27.42</v>
      </c>
      <c r="E43">
        <f t="shared" si="2"/>
        <v>27.575000000000003</v>
      </c>
      <c r="F43">
        <f t="shared" si="3"/>
        <v>0.21920310216782884</v>
      </c>
      <c r="G43" s="14">
        <f t="shared" si="8"/>
        <v>1065.0484539758281</v>
      </c>
      <c r="H43" s="14">
        <f t="shared" si="7"/>
        <v>21300.969079516562</v>
      </c>
      <c r="I43" s="14">
        <f t="shared" si="4"/>
        <v>1065048.4539758281</v>
      </c>
      <c r="J43" s="14">
        <f t="shared" si="5"/>
        <v>34081550.5272265</v>
      </c>
      <c r="K43" s="10">
        <v>56000</v>
      </c>
      <c r="L43" s="38">
        <f t="shared" si="6"/>
        <v>608.59911655761607</v>
      </c>
      <c r="N43" s="4" t="s">
        <v>24</v>
      </c>
      <c r="O43">
        <v>-35</v>
      </c>
      <c r="P43" s="25">
        <v>29.904444444444447</v>
      </c>
      <c r="Q43" s="60">
        <f>L39</f>
        <v>584.09121859162508</v>
      </c>
      <c r="R43" s="7">
        <v>22.585990190068728</v>
      </c>
      <c r="S43">
        <v>1.0094054998725486E-3</v>
      </c>
      <c r="T43">
        <v>2.2798422717922803E-2</v>
      </c>
    </row>
    <row r="44" spans="1:24" x14ac:dyDescent="0.3">
      <c r="A44" s="1">
        <v>46</v>
      </c>
      <c r="B44" t="s">
        <v>29</v>
      </c>
      <c r="C44">
        <v>31.16</v>
      </c>
      <c r="D44">
        <v>31.08</v>
      </c>
      <c r="E44">
        <f t="shared" si="2"/>
        <v>31.119999999999997</v>
      </c>
      <c r="F44">
        <f t="shared" si="3"/>
        <v>5.6568542494925107E-2</v>
      </c>
      <c r="G44" s="14">
        <f t="shared" si="8"/>
        <v>90.219385787285702</v>
      </c>
      <c r="H44" s="14">
        <f t="shared" si="7"/>
        <v>1804.3877157457141</v>
      </c>
      <c r="I44" s="14">
        <f t="shared" si="4"/>
        <v>90219.385787285704</v>
      </c>
      <c r="J44" s="14">
        <f t="shared" si="5"/>
        <v>2887020.3451931425</v>
      </c>
      <c r="K44" s="10">
        <v>91000</v>
      </c>
      <c r="L44" s="38">
        <f t="shared" si="6"/>
        <v>31.725498298825741</v>
      </c>
      <c r="N44" s="4" t="s">
        <v>26</v>
      </c>
      <c r="O44">
        <v>-35</v>
      </c>
      <c r="P44" s="25">
        <v>33.966944444444451</v>
      </c>
      <c r="Q44" s="60">
        <f>L41</f>
        <v>38.086793533893982</v>
      </c>
      <c r="R44" s="7">
        <v>133.6325312544721</v>
      </c>
      <c r="S44">
        <v>3.275065616667855E-3</v>
      </c>
      <c r="T44">
        <v>0.43765530837981409</v>
      </c>
    </row>
    <row r="45" spans="1:24" x14ac:dyDescent="0.3">
      <c r="A45" s="1">
        <v>48</v>
      </c>
      <c r="B45" t="s">
        <v>30</v>
      </c>
      <c r="C45">
        <v>28.05</v>
      </c>
      <c r="D45">
        <v>28.15</v>
      </c>
      <c r="E45">
        <f t="shared" si="2"/>
        <v>28.1</v>
      </c>
      <c r="F45">
        <f t="shared" si="3"/>
        <v>7.0710678118653253E-2</v>
      </c>
      <c r="G45" s="14">
        <f t="shared" si="8"/>
        <v>738.9248266190516</v>
      </c>
      <c r="H45" s="14">
        <f t="shared" si="7"/>
        <v>14778.496532381032</v>
      </c>
      <c r="I45" s="14">
        <f t="shared" si="4"/>
        <v>738924.82661905163</v>
      </c>
      <c r="J45" s="14">
        <f t="shared" si="5"/>
        <v>23645594.451809652</v>
      </c>
      <c r="K45" s="10">
        <v>59000</v>
      </c>
      <c r="L45" s="38">
        <f t="shared" si="6"/>
        <v>400.77278731880767</v>
      </c>
      <c r="N45" s="4" t="s">
        <v>28</v>
      </c>
      <c r="O45">
        <v>-35</v>
      </c>
      <c r="P45" s="9">
        <v>37.915555555555599</v>
      </c>
      <c r="Q45" s="60">
        <f>L43</f>
        <v>608.59911655761607</v>
      </c>
      <c r="R45" s="7">
        <v>216.75793356659415</v>
      </c>
      <c r="S45">
        <v>3.2531861119518557E-3</v>
      </c>
      <c r="T45">
        <v>0.7051538991342271</v>
      </c>
    </row>
    <row r="46" spans="1:24" x14ac:dyDescent="0.3">
      <c r="A46" s="1">
        <v>50</v>
      </c>
      <c r="B46" t="s">
        <v>31</v>
      </c>
      <c r="C46">
        <v>31.48</v>
      </c>
      <c r="D46">
        <v>31.51</v>
      </c>
      <c r="E46">
        <f t="shared" si="2"/>
        <v>31.495000000000001</v>
      </c>
      <c r="F46">
        <f t="shared" si="3"/>
        <v>2.1213203435597228E-2</v>
      </c>
      <c r="G46" s="14">
        <f t="shared" si="8"/>
        <v>69.485367763497749</v>
      </c>
      <c r="H46" s="14">
        <f t="shared" si="7"/>
        <v>1389.7073552699549</v>
      </c>
      <c r="I46" s="14">
        <f t="shared" si="4"/>
        <v>69485.36776349775</v>
      </c>
      <c r="J46" s="14">
        <f t="shared" si="5"/>
        <v>2223531.768431928</v>
      </c>
      <c r="K46" s="10">
        <v>50000</v>
      </c>
      <c r="L46" s="38">
        <f t="shared" si="6"/>
        <v>44.470635368638561</v>
      </c>
      <c r="N46" s="4" t="s">
        <v>30</v>
      </c>
      <c r="O46">
        <v>-35</v>
      </c>
      <c r="P46" s="9">
        <v>41.944166666666668</v>
      </c>
      <c r="Q46" s="60">
        <f>L45</f>
        <v>400.77278731880767</v>
      </c>
      <c r="R46" s="7">
        <v>38.818867140263684</v>
      </c>
      <c r="S46">
        <v>9.887537904957023E-4</v>
      </c>
      <c r="T46">
        <v>3.8382302027684785E-2</v>
      </c>
    </row>
    <row r="47" spans="1:24" x14ac:dyDescent="0.3">
      <c r="A47" s="1">
        <v>52</v>
      </c>
      <c r="B47" t="s">
        <v>32</v>
      </c>
      <c r="C47">
        <v>27.83</v>
      </c>
      <c r="D47">
        <v>27.82</v>
      </c>
      <c r="E47">
        <f t="shared" si="2"/>
        <v>27.824999999999999</v>
      </c>
      <c r="F47">
        <f t="shared" si="3"/>
        <v>7.0710678118640685E-3</v>
      </c>
      <c r="G47" s="14">
        <f t="shared" si="8"/>
        <v>894.88046814424843</v>
      </c>
      <c r="H47" s="14">
        <f t="shared" si="7"/>
        <v>17897.60936288497</v>
      </c>
      <c r="I47" s="14">
        <f t="shared" si="4"/>
        <v>894880.46814424847</v>
      </c>
      <c r="J47" s="14">
        <f t="shared" si="5"/>
        <v>28636174.980615951</v>
      </c>
      <c r="K47" s="10">
        <v>72000</v>
      </c>
      <c r="L47" s="38">
        <f t="shared" si="6"/>
        <v>397.72465250855487</v>
      </c>
      <c r="N47" s="4" t="s">
        <v>32</v>
      </c>
      <c r="O47">
        <v>-35</v>
      </c>
      <c r="P47" s="9">
        <v>45.898611111111109</v>
      </c>
      <c r="Q47" s="60">
        <f>L47</f>
        <v>397.72465250855487</v>
      </c>
      <c r="R47" s="7">
        <v>70.54904990108831</v>
      </c>
      <c r="S47">
        <v>1.1261423372623573E-3</v>
      </c>
      <c r="T47">
        <v>7.9448271947250265E-2</v>
      </c>
    </row>
    <row r="48" spans="1:24" x14ac:dyDescent="0.3">
      <c r="A48" s="1">
        <v>54</v>
      </c>
      <c r="B48" t="s">
        <v>33</v>
      </c>
      <c r="C48">
        <v>31.54</v>
      </c>
      <c r="D48">
        <v>31.51</v>
      </c>
      <c r="E48">
        <f t="shared" si="2"/>
        <v>31.524999999999999</v>
      </c>
      <c r="F48">
        <f t="shared" si="3"/>
        <v>2.1213203435594716E-2</v>
      </c>
      <c r="G48" s="14">
        <f t="shared" si="8"/>
        <v>68.048857802563845</v>
      </c>
      <c r="H48" s="14">
        <f t="shared" si="7"/>
        <v>1360.9771560512768</v>
      </c>
      <c r="I48" s="14">
        <f t="shared" si="4"/>
        <v>68048.857802563842</v>
      </c>
      <c r="J48" s="14">
        <f t="shared" si="5"/>
        <v>2177563.4496820429</v>
      </c>
      <c r="K48" s="10">
        <v>60000</v>
      </c>
      <c r="L48" s="38">
        <f t="shared" si="6"/>
        <v>36.292724161367381</v>
      </c>
      <c r="N48" s="6" t="s">
        <v>34</v>
      </c>
      <c r="O48">
        <v>-35</v>
      </c>
      <c r="P48" s="5" t="s">
        <v>49</v>
      </c>
      <c r="Q48" s="38">
        <f>L22</f>
        <v>379.31209993190754</v>
      </c>
    </row>
    <row r="49" spans="1:26" x14ac:dyDescent="0.3">
      <c r="A49" s="1"/>
      <c r="G49" s="2"/>
      <c r="H49" s="14"/>
      <c r="I49" s="14"/>
      <c r="J49" s="14"/>
      <c r="K49" s="10"/>
      <c r="L49" s="18"/>
      <c r="N49" s="6"/>
      <c r="P49" s="5"/>
      <c r="Q49" s="18"/>
    </row>
    <row r="50" spans="1:26" x14ac:dyDescent="0.3">
      <c r="A50" s="1"/>
      <c r="G50" s="2"/>
      <c r="H50" s="10" t="s">
        <v>50</v>
      </c>
      <c r="I50" t="s">
        <v>61</v>
      </c>
      <c r="J50" s="21" t="s">
        <v>62</v>
      </c>
      <c r="L50" s="18"/>
      <c r="N50" s="6"/>
      <c r="P50" s="5"/>
      <c r="Q50" s="18">
        <f>LOG(Q44)</f>
        <v>1.5807744116435425</v>
      </c>
    </row>
    <row r="51" spans="1:26" x14ac:dyDescent="0.3">
      <c r="A51" s="1"/>
      <c r="G51" s="2"/>
      <c r="H51" s="10" t="s">
        <v>148</v>
      </c>
      <c r="I51" t="s">
        <v>54</v>
      </c>
      <c r="J51" s="21" t="s">
        <v>63</v>
      </c>
      <c r="L51" s="18"/>
      <c r="N51" s="6"/>
      <c r="P51" s="5"/>
      <c r="Q51" s="18">
        <f>LOG(Q48)</f>
        <v>2.5789966967756683</v>
      </c>
    </row>
    <row r="52" spans="1:26" x14ac:dyDescent="0.3">
      <c r="A52" s="1"/>
      <c r="G52" s="2"/>
      <c r="H52" s="12" t="s">
        <v>56</v>
      </c>
      <c r="I52" s="13" t="s">
        <v>57</v>
      </c>
      <c r="J52" s="15" t="s">
        <v>64</v>
      </c>
      <c r="L52" s="18"/>
      <c r="N52" s="6"/>
      <c r="P52" s="5"/>
      <c r="Q52" s="18">
        <f>Q51/Q50</f>
        <v>1.6314767482187842</v>
      </c>
    </row>
    <row r="53" spans="1:26" x14ac:dyDescent="0.3">
      <c r="A53" s="1">
        <v>0</v>
      </c>
      <c r="B53" t="s">
        <v>6</v>
      </c>
      <c r="C53">
        <v>25.85</v>
      </c>
      <c r="D53">
        <v>25.95</v>
      </c>
      <c r="E53">
        <f>AVERAGE(C53:D53)</f>
        <v>25.9</v>
      </c>
      <c r="F53">
        <f>_xlfn.STDEV.S(C53:D53)</f>
        <v>7.0710678118653253E-2</v>
      </c>
      <c r="G53" s="14">
        <f>10^((E53-$G$4)/$G$5)</f>
        <v>3419.1521332028183</v>
      </c>
      <c r="H53" s="14">
        <f>G53*20</f>
        <v>68383.042664056367</v>
      </c>
      <c r="I53" s="14">
        <f>H53*50</f>
        <v>3419152.1332028182</v>
      </c>
      <c r="J53" s="22">
        <f>I53*2</f>
        <v>6838304.2664056364</v>
      </c>
      <c r="K53">
        <v>1054322.9042008081</v>
      </c>
      <c r="V53" s="7" t="s">
        <v>154</v>
      </c>
      <c r="W53" s="7" t="s">
        <v>155</v>
      </c>
      <c r="X53" s="7"/>
    </row>
    <row r="54" spans="1:26" x14ac:dyDescent="0.3">
      <c r="A54" s="1">
        <v>2</v>
      </c>
      <c r="B54" t="s">
        <v>7</v>
      </c>
      <c r="C54">
        <v>26.07</v>
      </c>
      <c r="D54">
        <v>25.98</v>
      </c>
      <c r="E54">
        <f>AVERAGE(C54:D54)</f>
        <v>26.024999999999999</v>
      </c>
      <c r="F54">
        <f>_xlfn.STDEV.S(C54:D54)</f>
        <v>6.3639610306789177E-2</v>
      </c>
      <c r="G54" s="14">
        <f>10^((E54-$G$4)/$G$5)</f>
        <v>3134.1245863150766</v>
      </c>
      <c r="H54" s="14">
        <f>G54*20</f>
        <v>62682.49172630153</v>
      </c>
      <c r="I54" s="14">
        <f>H54*50</f>
        <v>3134124.5863150763</v>
      </c>
      <c r="J54" s="22">
        <f t="shared" ref="J54:J56" si="9">I54*2</f>
        <v>6268249.1726301527</v>
      </c>
      <c r="K54">
        <v>611946.59499999508</v>
      </c>
      <c r="Q54" s="16"/>
      <c r="U54" t="s">
        <v>143</v>
      </c>
      <c r="V54" s="2">
        <v>359.80316581203698</v>
      </c>
      <c r="W54" s="2">
        <v>73.094867249521201</v>
      </c>
      <c r="Y54" s="7">
        <f>V54/W54</f>
        <v>4.9224135613214868</v>
      </c>
    </row>
    <row r="55" spans="1:26" x14ac:dyDescent="0.3">
      <c r="A55" s="1">
        <v>4</v>
      </c>
      <c r="B55" t="s">
        <v>8</v>
      </c>
      <c r="C55">
        <v>25.83</v>
      </c>
      <c r="D55">
        <v>25.81</v>
      </c>
      <c r="E55">
        <f>AVERAGE(C55:D55)</f>
        <v>25.82</v>
      </c>
      <c r="F55">
        <f>_xlfn.STDEV.S(C55:D55)</f>
        <v>1.4142135623730649E-2</v>
      </c>
      <c r="G55" s="14">
        <f>10^((E55-$G$4)/$G$5)</f>
        <v>3615.0292264119898</v>
      </c>
      <c r="H55" s="14">
        <f>G55*20</f>
        <v>72300.584528239793</v>
      </c>
      <c r="I55" s="14">
        <f>H55*50</f>
        <v>3615029.2264119899</v>
      </c>
      <c r="J55" s="22">
        <f t="shared" si="9"/>
        <v>7230058.4528239798</v>
      </c>
      <c r="K55">
        <v>278285.33910982253</v>
      </c>
      <c r="U55" t="s">
        <v>144</v>
      </c>
      <c r="V55" s="7">
        <v>3.6835645657779619</v>
      </c>
      <c r="W55" s="7">
        <v>16.465980811970322</v>
      </c>
      <c r="Y55" s="7">
        <f>V55/W55</f>
        <v>0.22370757064772662</v>
      </c>
    </row>
    <row r="56" spans="1:26" x14ac:dyDescent="0.3">
      <c r="A56" s="1">
        <v>6</v>
      </c>
      <c r="B56" t="s">
        <v>9</v>
      </c>
      <c r="C56">
        <v>25.76</v>
      </c>
      <c r="D56">
        <v>25.77</v>
      </c>
      <c r="E56">
        <f>AVERAGE(C56:D56)</f>
        <v>25.765000000000001</v>
      </c>
      <c r="F56">
        <f>_xlfn.STDEV.S(C56:D56)</f>
        <v>7.0710678118640685E-3</v>
      </c>
      <c r="G56" s="14">
        <f>10^((E56-$G$4)/$G$5)</f>
        <v>3756.1659110786868</v>
      </c>
      <c r="H56" s="14">
        <f>G56*20</f>
        <v>75123.318221573732</v>
      </c>
      <c r="I56" s="14">
        <f>H56*50</f>
        <v>3756165.9110786868</v>
      </c>
      <c r="J56" s="22">
        <f t="shared" si="9"/>
        <v>7512331.8221573737</v>
      </c>
      <c r="K56">
        <v>506464.86453904974</v>
      </c>
      <c r="U56" t="s">
        <v>145</v>
      </c>
      <c r="V56" s="7">
        <v>1246.2681032128521</v>
      </c>
      <c r="W56" s="7">
        <v>467.41982176498215</v>
      </c>
      <c r="Y56" s="7">
        <f>V56/W56</f>
        <v>2.666271401385869</v>
      </c>
    </row>
    <row r="57" spans="1:26" x14ac:dyDescent="0.3">
      <c r="A57" s="1">
        <v>60</v>
      </c>
      <c r="B57" t="s">
        <v>36</v>
      </c>
      <c r="G57" t="s">
        <v>37</v>
      </c>
      <c r="V57" s="7"/>
      <c r="W57" s="7"/>
      <c r="Y57" s="7"/>
    </row>
    <row r="58" spans="1:26" x14ac:dyDescent="0.3">
      <c r="A58" s="1">
        <v>62</v>
      </c>
      <c r="B58" t="s">
        <v>38</v>
      </c>
      <c r="G58" t="s">
        <v>37</v>
      </c>
      <c r="I58" t="s">
        <v>149</v>
      </c>
      <c r="J58" s="2">
        <f>AVERAGE(J53:J56)</f>
        <v>6962235.9285042863</v>
      </c>
      <c r="K58" s="2">
        <f>AVERAGE(K53:K56)</f>
        <v>612754.92571241886</v>
      </c>
      <c r="L58" s="7">
        <f>J58/K58</f>
        <v>11.362186799901528</v>
      </c>
      <c r="V58" s="7" t="s">
        <v>154</v>
      </c>
      <c r="W58" s="7" t="s">
        <v>155</v>
      </c>
      <c r="Y58" s="7"/>
    </row>
    <row r="59" spans="1:26" x14ac:dyDescent="0.3">
      <c r="A59" s="1">
        <v>64</v>
      </c>
      <c r="B59" t="s">
        <v>39</v>
      </c>
      <c r="C59">
        <v>38.74</v>
      </c>
      <c r="D59">
        <v>38.130000000000003</v>
      </c>
      <c r="E59">
        <f>AVERAGE(C59:D59)</f>
        <v>38.435000000000002</v>
      </c>
      <c r="F59">
        <f>_xlfn.STDEV.S(C59:D59)</f>
        <v>0.43133513652379357</v>
      </c>
      <c r="G59" t="s">
        <v>40</v>
      </c>
      <c r="I59" t="s">
        <v>150</v>
      </c>
      <c r="J59" s="2">
        <f>MIN(J54:J57)</f>
        <v>6268249.1726301527</v>
      </c>
      <c r="K59" s="2">
        <f>MIN(K53:K56)</f>
        <v>278285.33910982253</v>
      </c>
      <c r="L59" s="7">
        <f>J59/K59</f>
        <v>22.524539714097013</v>
      </c>
      <c r="U59" t="s">
        <v>143</v>
      </c>
      <c r="V59" s="7">
        <v>490.7591553490476</v>
      </c>
      <c r="W59" s="7">
        <v>426.46789312452159</v>
      </c>
      <c r="Y59" s="7">
        <f>V59/W59</f>
        <v>1.1507528779095078</v>
      </c>
      <c r="Z59" s="2">
        <f>W59/W54</f>
        <v>5.8344437738521941</v>
      </c>
    </row>
    <row r="60" spans="1:26" x14ac:dyDescent="0.3">
      <c r="A60" s="1">
        <v>66</v>
      </c>
      <c r="B60" t="s">
        <v>41</v>
      </c>
      <c r="D60">
        <v>39.380000000000003</v>
      </c>
      <c r="E60">
        <f>AVERAGE(C60:D60)</f>
        <v>39.380000000000003</v>
      </c>
      <c r="G60" t="s">
        <v>42</v>
      </c>
      <c r="I60" t="s">
        <v>151</v>
      </c>
      <c r="J60" s="2">
        <f>MAX(J55:J58)</f>
        <v>7512331.8221573737</v>
      </c>
      <c r="K60" s="2">
        <f>MAX(K53:K56)</f>
        <v>1054322.9042008081</v>
      </c>
      <c r="L60" s="7">
        <f>J60/K60</f>
        <v>7.1252666448063451</v>
      </c>
      <c r="U60" t="s">
        <v>144</v>
      </c>
      <c r="V60" s="7">
        <v>45.290107619010385</v>
      </c>
      <c r="W60" s="7">
        <v>38.086793533893982</v>
      </c>
      <c r="Y60" s="7">
        <f>V60/W60</f>
        <v>1.1891289188916907</v>
      </c>
    </row>
    <row r="61" spans="1:26" x14ac:dyDescent="0.3">
      <c r="A61" s="1">
        <v>68</v>
      </c>
      <c r="B61" t="s">
        <v>43</v>
      </c>
      <c r="G61" t="s">
        <v>37</v>
      </c>
      <c r="U61" t="s">
        <v>145</v>
      </c>
      <c r="V61" s="7">
        <v>1309.831262404467</v>
      </c>
      <c r="W61" s="7">
        <v>809.46119814134704</v>
      </c>
      <c r="Y61" s="7">
        <f>V61/W61</f>
        <v>1.6181520070536426</v>
      </c>
    </row>
    <row r="62" spans="1:26" x14ac:dyDescent="0.3">
      <c r="A62" s="1">
        <v>70</v>
      </c>
      <c r="B62" t="s">
        <v>44</v>
      </c>
      <c r="G62" t="s">
        <v>37</v>
      </c>
    </row>
    <row r="63" spans="1:26" x14ac:dyDescent="0.3">
      <c r="A63" s="1">
        <v>72</v>
      </c>
      <c r="B63" t="s">
        <v>45</v>
      </c>
      <c r="C63">
        <v>36.090000000000003</v>
      </c>
      <c r="D63">
        <v>36.409999999999997</v>
      </c>
      <c r="E63">
        <f>AVERAGE(C63:D63)</f>
        <v>36.25</v>
      </c>
      <c r="F63">
        <f>_xlfn.STDEV.S(C63:D63)</f>
        <v>0.22627416997969038</v>
      </c>
      <c r="G63" t="s">
        <v>46</v>
      </c>
    </row>
    <row r="65" spans="1:30" x14ac:dyDescent="0.3">
      <c r="AD65" s="5"/>
    </row>
    <row r="67" spans="1:30" x14ac:dyDescent="0.3">
      <c r="A67" s="19"/>
      <c r="B67" s="19"/>
      <c r="C67" s="19"/>
      <c r="D67" s="19"/>
    </row>
    <row r="68" spans="1:30" x14ac:dyDescent="0.3">
      <c r="A68" s="20"/>
      <c r="B68" s="19"/>
      <c r="C68" s="19"/>
      <c r="D68" s="19"/>
    </row>
    <row r="69" spans="1:30" x14ac:dyDescent="0.3">
      <c r="A69" s="20"/>
      <c r="B69" s="19"/>
      <c r="C69" s="19"/>
      <c r="D69" s="19"/>
    </row>
    <row r="70" spans="1:30" x14ac:dyDescent="0.3">
      <c r="A70" s="20"/>
      <c r="B70" s="19"/>
      <c r="C70" s="19"/>
      <c r="D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</row>
    <row r="71" spans="1:30" x14ac:dyDescent="0.3">
      <c r="A71" s="20"/>
      <c r="B71" s="19"/>
      <c r="C71" s="19"/>
      <c r="D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</row>
    <row r="72" spans="1:30" x14ac:dyDescent="0.3">
      <c r="A72" s="20"/>
      <c r="B72" s="19"/>
      <c r="C72" s="19"/>
      <c r="D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</row>
    <row r="73" spans="1:30" x14ac:dyDescent="0.3">
      <c r="A73" s="20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</row>
    <row r="74" spans="1:30" x14ac:dyDescent="0.3">
      <c r="A74" s="20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</row>
    <row r="75" spans="1:30" x14ac:dyDescent="0.3">
      <c r="A75" s="20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</row>
    <row r="76" spans="1:30" x14ac:dyDescent="0.3">
      <c r="A76" s="20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</row>
    <row r="77" spans="1:30" x14ac:dyDescent="0.3">
      <c r="A77" s="20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1:30" x14ac:dyDescent="0.3">
      <c r="A78" s="20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</row>
    <row r="79" spans="1:30" x14ac:dyDescent="0.3">
      <c r="A79" s="20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AD79" s="5"/>
    </row>
    <row r="80" spans="1:30" x14ac:dyDescent="0.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</row>
    <row r="81" spans="1:24" x14ac:dyDescent="0.3">
      <c r="A81" s="20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</row>
    <row r="82" spans="1:24" x14ac:dyDescent="0.3">
      <c r="A82" s="20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</row>
    <row r="83" spans="1:24" x14ac:dyDescent="0.3">
      <c r="A83" s="20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</row>
    <row r="84" spans="1:24" x14ac:dyDescent="0.3">
      <c r="A84" s="20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24" x14ac:dyDescent="0.3">
      <c r="A85" s="20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</row>
    <row r="86" spans="1:24" x14ac:dyDescent="0.3">
      <c r="A86" s="20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</row>
    <row r="87" spans="1:24" x14ac:dyDescent="0.3">
      <c r="A87" s="20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</row>
    <row r="88" spans="1:24" x14ac:dyDescent="0.3">
      <c r="A88" s="20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</row>
    <row r="89" spans="1:24" x14ac:dyDescent="0.3">
      <c r="A89" s="20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</row>
    <row r="90" spans="1:24" x14ac:dyDescent="0.3">
      <c r="A90" s="20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</row>
    <row r="91" spans="1:24" x14ac:dyDescent="0.3">
      <c r="A91" s="20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</row>
    <row r="92" spans="1:24" x14ac:dyDescent="0.3">
      <c r="A92" s="20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</row>
    <row r="93" spans="1:24" x14ac:dyDescent="0.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</row>
    <row r="94" spans="1:24" x14ac:dyDescent="0.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</row>
  </sheetData>
  <conditionalFormatting sqref="E93:E1048576 E21 E49:E52 E57:E58 E61:E62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36:Q43 Q30 Q45:Q47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2:Q29 Q44 Q31:Q3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53:J56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6:S47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36:R47">
    <cfRule type="colorScale" priority="1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T36:T47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2:S3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22:T3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2:Q3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36:Q4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73:U79 K70:U72">
    <cfRule type="colorScale" priority="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81:U92">
    <cfRule type="colorScale" priority="5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93:U1048576 H3:O5 F21 F49:F52 F7:O16 H17:O17 F57:F58 F60:F62">
    <cfRule type="colorScale" priority="6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25:L52">
    <cfRule type="colorScale" priority="6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22:E48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22:F4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53:E5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59:E6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3:F5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D4C92-C9D2-4B39-B3EC-12ED6689EED4}">
  <dimension ref="A1:X61"/>
  <sheetViews>
    <sheetView topLeftCell="N1" workbookViewId="0">
      <selection activeCell="S38" sqref="S38"/>
    </sheetView>
  </sheetViews>
  <sheetFormatPr defaultRowHeight="14.4" x14ac:dyDescent="0.3"/>
  <cols>
    <col min="1" max="11" width="8.88671875" style="52"/>
    <col min="19" max="19" width="12" bestFit="1" customWidth="1"/>
  </cols>
  <sheetData>
    <row r="1" spans="1:24" x14ac:dyDescent="0.3">
      <c r="A1" s="52" t="s">
        <v>165</v>
      </c>
      <c r="B1" s="52" t="s">
        <v>96</v>
      </c>
      <c r="C1" s="52" t="s">
        <v>97</v>
      </c>
      <c r="D1" s="52" t="s">
        <v>99</v>
      </c>
      <c r="E1" s="52" t="s">
        <v>157</v>
      </c>
      <c r="F1" s="52" t="s">
        <v>158</v>
      </c>
      <c r="G1" s="52" t="s">
        <v>159</v>
      </c>
      <c r="H1" s="52" t="s">
        <v>160</v>
      </c>
      <c r="I1" s="52" t="s">
        <v>161</v>
      </c>
      <c r="J1" s="52" t="s">
        <v>162</v>
      </c>
      <c r="K1" s="52" t="s">
        <v>163</v>
      </c>
    </row>
    <row r="2" spans="1:24" x14ac:dyDescent="0.3">
      <c r="A2" s="52" t="s">
        <v>67</v>
      </c>
      <c r="B2" s="52" t="s">
        <v>68</v>
      </c>
      <c r="C2" s="52" t="s">
        <v>69</v>
      </c>
      <c r="E2" s="52">
        <v>159805.11929999999</v>
      </c>
      <c r="F2" s="52">
        <v>151.72484</v>
      </c>
      <c r="G2" s="52" t="s">
        <v>164</v>
      </c>
      <c r="H2" s="52">
        <v>7743.8432949999997</v>
      </c>
      <c r="I2" s="52">
        <v>2.181056688</v>
      </c>
      <c r="J2" s="52" t="s">
        <v>164</v>
      </c>
      <c r="K2" s="52">
        <v>3.8889565560000001</v>
      </c>
    </row>
    <row r="3" spans="1:24" x14ac:dyDescent="0.3">
      <c r="A3" s="52" t="s">
        <v>71</v>
      </c>
      <c r="B3" s="52" t="s">
        <v>68</v>
      </c>
      <c r="C3" s="52" t="s">
        <v>69</v>
      </c>
      <c r="E3" s="52">
        <v>123181.2144</v>
      </c>
      <c r="F3" s="52">
        <v>35.756838119999998</v>
      </c>
      <c r="G3" s="52" t="s">
        <v>164</v>
      </c>
      <c r="H3" s="52">
        <v>7101.102637</v>
      </c>
      <c r="I3" s="52">
        <v>1.553359108</v>
      </c>
      <c r="J3" s="52" t="s">
        <v>164</v>
      </c>
      <c r="K3" s="52">
        <v>3.8513257900000002</v>
      </c>
    </row>
    <row r="4" spans="1:24" x14ac:dyDescent="0.3">
      <c r="S4" s="52" t="s">
        <v>158</v>
      </c>
      <c r="T4" s="52" t="s">
        <v>159</v>
      </c>
      <c r="U4" s="52" t="s">
        <v>160</v>
      </c>
      <c r="V4" s="52" t="s">
        <v>161</v>
      </c>
      <c r="W4" s="52" t="s">
        <v>162</v>
      </c>
      <c r="X4" s="52" t="s">
        <v>163</v>
      </c>
    </row>
    <row r="5" spans="1:24" x14ac:dyDescent="0.3">
      <c r="A5" s="52" t="s">
        <v>72</v>
      </c>
      <c r="B5" s="52" t="s">
        <v>68</v>
      </c>
      <c r="C5" s="52" t="s">
        <v>69</v>
      </c>
      <c r="D5" s="52">
        <v>2.2088888889999998</v>
      </c>
      <c r="E5" s="52">
        <v>98493.580390000003</v>
      </c>
      <c r="F5" s="52">
        <v>523.95717330000002</v>
      </c>
      <c r="G5" s="52">
        <v>6.7973795429999999</v>
      </c>
      <c r="H5" s="52">
        <v>5258.0656399999998</v>
      </c>
      <c r="I5" s="52">
        <f>LOG(F5)</f>
        <v>2.7192957904959458</v>
      </c>
      <c r="J5" s="52">
        <v>0.83234151999999995</v>
      </c>
      <c r="K5" s="52">
        <v>3.720826003</v>
      </c>
      <c r="O5" s="52" t="s">
        <v>72</v>
      </c>
      <c r="P5" s="52" t="s">
        <v>68</v>
      </c>
      <c r="Q5" s="52" t="s">
        <v>69</v>
      </c>
      <c r="R5" s="52">
        <v>2.2088888889999998</v>
      </c>
      <c r="S5" s="52">
        <v>523.95717330000002</v>
      </c>
      <c r="T5" s="52">
        <v>6.7973795429999999</v>
      </c>
      <c r="U5" s="52">
        <v>5258.0656399999998</v>
      </c>
      <c r="V5" s="52">
        <v>2.7192957904959458</v>
      </c>
      <c r="W5" s="52">
        <v>0.83234151999999995</v>
      </c>
      <c r="X5" s="52">
        <v>3.720826003</v>
      </c>
    </row>
    <row r="6" spans="1:24" x14ac:dyDescent="0.3">
      <c r="A6" s="52" t="s">
        <v>73</v>
      </c>
      <c r="B6" s="52" t="s">
        <v>68</v>
      </c>
      <c r="C6" s="52" t="s">
        <v>69</v>
      </c>
      <c r="D6" s="52">
        <v>2.2088888889999998</v>
      </c>
      <c r="E6" s="52">
        <v>344855.40549999999</v>
      </c>
      <c r="F6" s="52">
        <v>50.298856409999999</v>
      </c>
      <c r="G6" s="52" t="s">
        <v>164</v>
      </c>
      <c r="H6" s="52">
        <v>10615.69126</v>
      </c>
      <c r="I6" s="52">
        <f t="shared" ref="I6:I28" si="0">LOG(F6)</f>
        <v>1.701558111090272</v>
      </c>
      <c r="J6" s="52" t="s">
        <v>164</v>
      </c>
      <c r="K6" s="52">
        <v>4.0259482789999996</v>
      </c>
      <c r="O6" s="52" t="s">
        <v>74</v>
      </c>
      <c r="P6" s="52" t="s">
        <v>68</v>
      </c>
      <c r="Q6" s="52" t="s">
        <v>69</v>
      </c>
      <c r="R6" s="52">
        <v>5.9019444439999997</v>
      </c>
      <c r="S6" s="52">
        <v>387.02965599999999</v>
      </c>
      <c r="T6" s="52">
        <v>4.2757785359999998</v>
      </c>
      <c r="U6" s="52">
        <v>7117.2582249999996</v>
      </c>
      <c r="V6" s="52">
        <v>2.5877442439432055</v>
      </c>
      <c r="W6" s="52">
        <v>0.63101520300000002</v>
      </c>
      <c r="X6" s="52">
        <v>3.8523127229999998</v>
      </c>
    </row>
    <row r="7" spans="1:24" x14ac:dyDescent="0.3">
      <c r="A7" s="52" t="s">
        <v>74</v>
      </c>
      <c r="B7" s="52" t="s">
        <v>68</v>
      </c>
      <c r="C7" s="52" t="s">
        <v>69</v>
      </c>
      <c r="D7" s="52">
        <v>5.9019444439999997</v>
      </c>
      <c r="E7" s="52">
        <v>121224.73639999999</v>
      </c>
      <c r="F7" s="52">
        <v>387.02965599999999</v>
      </c>
      <c r="G7" s="52">
        <v>4.2757785359999998</v>
      </c>
      <c r="H7" s="52">
        <v>7117.2582249999996</v>
      </c>
      <c r="I7" s="52">
        <f t="shared" si="0"/>
        <v>2.5877442439432055</v>
      </c>
      <c r="J7" s="52">
        <v>0.63101520300000002</v>
      </c>
      <c r="K7" s="52">
        <v>3.8523127229999998</v>
      </c>
      <c r="O7" s="52" t="s">
        <v>76</v>
      </c>
      <c r="P7" s="52" t="s">
        <v>68</v>
      </c>
      <c r="Q7" s="52" t="s">
        <v>69</v>
      </c>
      <c r="R7" s="52">
        <v>9.9638888889999997</v>
      </c>
      <c r="S7" s="52">
        <v>577.24766499999998</v>
      </c>
      <c r="T7" s="52">
        <v>37.733616699999999</v>
      </c>
      <c r="U7" s="52">
        <v>10051.279420000001</v>
      </c>
      <c r="V7" s="52">
        <v>2.7613621848466132</v>
      </c>
      <c r="W7" s="52">
        <v>1.5767284340000001</v>
      </c>
      <c r="X7" s="52">
        <v>4.0022213459999998</v>
      </c>
    </row>
    <row r="8" spans="1:24" x14ac:dyDescent="0.3">
      <c r="A8" s="52" t="s">
        <v>75</v>
      </c>
      <c r="B8" s="52" t="s">
        <v>68</v>
      </c>
      <c r="C8" s="52" t="s">
        <v>69</v>
      </c>
      <c r="D8" s="52">
        <v>5.9019444439999997</v>
      </c>
      <c r="E8" s="52">
        <v>182866.7518</v>
      </c>
      <c r="F8" s="52">
        <v>24.004306440000001</v>
      </c>
      <c r="G8" s="52" t="s">
        <v>164</v>
      </c>
      <c r="H8" s="52">
        <v>7676.3027119999997</v>
      </c>
      <c r="I8" s="52">
        <f t="shared" si="0"/>
        <v>1.3802891623513305</v>
      </c>
      <c r="J8" s="52" t="s">
        <v>164</v>
      </c>
      <c r="K8" s="52">
        <v>3.8851520929999999</v>
      </c>
      <c r="O8" s="52" t="s">
        <v>78</v>
      </c>
      <c r="P8" s="52" t="s">
        <v>68</v>
      </c>
      <c r="Q8" s="52" t="s">
        <v>69</v>
      </c>
      <c r="R8" s="52">
        <v>13.928333329999999</v>
      </c>
      <c r="S8" s="52">
        <v>260.98347460000002</v>
      </c>
      <c r="T8" s="52" t="s">
        <v>164</v>
      </c>
      <c r="U8" s="52">
        <v>5902.9630180000004</v>
      </c>
      <c r="V8" s="52">
        <v>2.4166130088047724</v>
      </c>
      <c r="W8" s="52" t="s">
        <v>164</v>
      </c>
      <c r="X8" s="52">
        <v>3.7710700620000002</v>
      </c>
    </row>
    <row r="9" spans="1:24" x14ac:dyDescent="0.3">
      <c r="A9" s="52" t="s">
        <v>76</v>
      </c>
      <c r="B9" s="52" t="s">
        <v>68</v>
      </c>
      <c r="C9" s="52" t="s">
        <v>69</v>
      </c>
      <c r="D9" s="52">
        <v>9.9638888889999997</v>
      </c>
      <c r="E9" s="52">
        <v>156037.91690000001</v>
      </c>
      <c r="F9" s="52">
        <v>577.24766499999998</v>
      </c>
      <c r="G9" s="52">
        <v>37.733616699999999</v>
      </c>
      <c r="H9" s="52">
        <v>10051.279420000001</v>
      </c>
      <c r="I9" s="52">
        <f t="shared" si="0"/>
        <v>2.7613621848466132</v>
      </c>
      <c r="J9" s="52">
        <v>1.5767284340000001</v>
      </c>
      <c r="K9" s="52">
        <v>4.0022213459999998</v>
      </c>
      <c r="O9" s="52" t="s">
        <v>80</v>
      </c>
      <c r="P9" s="52" t="s">
        <v>68</v>
      </c>
      <c r="Q9" s="52" t="s">
        <v>69</v>
      </c>
      <c r="R9" s="52">
        <v>17.859722219999998</v>
      </c>
      <c r="S9" s="52">
        <v>809.46119810000005</v>
      </c>
      <c r="T9" s="52">
        <v>80.688992749999997</v>
      </c>
      <c r="U9" s="52">
        <v>8733.7668250000006</v>
      </c>
      <c r="V9" s="52">
        <v>2.9081960354798286</v>
      </c>
      <c r="W9" s="52">
        <v>1.9068142939999999</v>
      </c>
      <c r="X9" s="52">
        <v>3.9412015930000002</v>
      </c>
    </row>
    <row r="10" spans="1:24" x14ac:dyDescent="0.3">
      <c r="A10" s="52" t="s">
        <v>77</v>
      </c>
      <c r="B10" s="52" t="s">
        <v>68</v>
      </c>
      <c r="C10" s="52" t="s">
        <v>69</v>
      </c>
      <c r="D10" s="52">
        <v>9.9638888889999997</v>
      </c>
      <c r="E10" s="52">
        <v>332171.20899999997</v>
      </c>
      <c r="F10" s="52">
        <v>41.608862109999997</v>
      </c>
      <c r="G10" s="52" t="s">
        <v>164</v>
      </c>
      <c r="H10" s="52">
        <v>16415.445059999998</v>
      </c>
      <c r="I10" s="52">
        <f t="shared" si="0"/>
        <v>1.6191858391742213</v>
      </c>
      <c r="J10" s="52" t="s">
        <v>164</v>
      </c>
      <c r="K10" s="52">
        <v>4.2152526620000002</v>
      </c>
      <c r="O10" s="52" t="s">
        <v>82</v>
      </c>
      <c r="P10" s="52" t="s">
        <v>68</v>
      </c>
      <c r="Q10" s="52" t="s">
        <v>69</v>
      </c>
      <c r="R10" s="52">
        <v>21.947500000000002</v>
      </c>
      <c r="S10" s="52"/>
      <c r="T10" s="52"/>
      <c r="U10" s="52"/>
      <c r="V10" s="52"/>
      <c r="W10" s="52"/>
      <c r="X10" s="52"/>
    </row>
    <row r="11" spans="1:24" x14ac:dyDescent="0.3">
      <c r="A11" s="52" t="s">
        <v>78</v>
      </c>
      <c r="B11" s="52" t="s">
        <v>68</v>
      </c>
      <c r="C11" s="52" t="s">
        <v>69</v>
      </c>
      <c r="D11" s="52">
        <v>13.928333329999999</v>
      </c>
      <c r="E11" s="52">
        <v>104931.3039</v>
      </c>
      <c r="F11" s="52">
        <v>260.98347460000002</v>
      </c>
      <c r="G11" s="52" t="s">
        <v>164</v>
      </c>
      <c r="H11" s="52">
        <v>5902.9630180000004</v>
      </c>
      <c r="I11" s="52">
        <f t="shared" si="0"/>
        <v>2.4166130088047724</v>
      </c>
      <c r="J11" s="52" t="s">
        <v>164</v>
      </c>
      <c r="K11" s="52">
        <v>3.7710700620000002</v>
      </c>
      <c r="O11" s="52" t="s">
        <v>84</v>
      </c>
      <c r="P11" s="52" t="s">
        <v>68</v>
      </c>
      <c r="Q11" s="52" t="s">
        <v>69</v>
      </c>
      <c r="R11" s="52">
        <v>25.96055556</v>
      </c>
      <c r="S11" s="52">
        <v>470.36705819999997</v>
      </c>
      <c r="T11" s="52">
        <v>3.0908617820000002</v>
      </c>
      <c r="U11" s="52">
        <v>8416.3133109999999</v>
      </c>
      <c r="V11" s="52">
        <v>2.6724368986486038</v>
      </c>
      <c r="W11" s="52">
        <v>0.49007958499999998</v>
      </c>
      <c r="X11" s="52">
        <v>3.9251218940000001</v>
      </c>
    </row>
    <row r="12" spans="1:24" x14ac:dyDescent="0.3">
      <c r="A12" s="52" t="s">
        <v>79</v>
      </c>
      <c r="B12" s="52" t="s">
        <v>68</v>
      </c>
      <c r="C12" s="52" t="s">
        <v>69</v>
      </c>
      <c r="D12" s="52">
        <v>13.928333329999999</v>
      </c>
      <c r="E12" s="52">
        <v>132034.1183</v>
      </c>
      <c r="F12" s="52">
        <v>16.465980810000001</v>
      </c>
      <c r="G12" s="52" t="s">
        <v>164</v>
      </c>
      <c r="H12" s="52">
        <v>6223.2991199999997</v>
      </c>
      <c r="I12" s="52">
        <f t="shared" si="0"/>
        <v>1.2165876049346074</v>
      </c>
      <c r="J12" s="52" t="s">
        <v>164</v>
      </c>
      <c r="K12" s="52">
        <v>3.7940206760000001</v>
      </c>
      <c r="O12" s="52" t="s">
        <v>86</v>
      </c>
      <c r="P12" s="52" t="s">
        <v>68</v>
      </c>
      <c r="Q12" s="52" t="s">
        <v>69</v>
      </c>
      <c r="R12" s="52">
        <v>29.904444439999999</v>
      </c>
      <c r="S12" s="52">
        <v>584.09121860000005</v>
      </c>
      <c r="T12" s="52">
        <v>51.886415739999997</v>
      </c>
      <c r="U12" s="52">
        <v>8149.1061909999999</v>
      </c>
      <c r="V12" s="52">
        <v>2.766480676977185</v>
      </c>
      <c r="W12" s="52">
        <v>1.7150536709999999</v>
      </c>
      <c r="X12" s="52">
        <v>3.9111099770000002</v>
      </c>
    </row>
    <row r="13" spans="1:24" x14ac:dyDescent="0.3">
      <c r="A13" s="52" t="s">
        <v>80</v>
      </c>
      <c r="B13" s="52" t="s">
        <v>68</v>
      </c>
      <c r="C13" s="52" t="s">
        <v>69</v>
      </c>
      <c r="D13" s="52">
        <v>17.859722219999998</v>
      </c>
      <c r="E13" s="52">
        <v>153962.05960000001</v>
      </c>
      <c r="F13" s="52">
        <v>809.46119810000005</v>
      </c>
      <c r="G13" s="52">
        <v>80.688992749999997</v>
      </c>
      <c r="H13" s="52">
        <v>8733.7668250000006</v>
      </c>
      <c r="I13" s="52">
        <f t="shared" si="0"/>
        <v>2.9081960354798286</v>
      </c>
      <c r="J13" s="52">
        <v>1.9068142939999999</v>
      </c>
      <c r="K13" s="52">
        <v>3.9412015930000002</v>
      </c>
      <c r="O13" s="52" t="s">
        <v>88</v>
      </c>
      <c r="P13" s="52" t="s">
        <v>68</v>
      </c>
      <c r="Q13" s="52" t="s">
        <v>69</v>
      </c>
      <c r="R13" s="52">
        <v>33.966944439999999</v>
      </c>
      <c r="S13" s="52">
        <v>38.086793530000001</v>
      </c>
      <c r="T13" s="52">
        <v>10.656563569999999</v>
      </c>
      <c r="U13" s="52">
        <v>8626.8538189999999</v>
      </c>
      <c r="V13" s="52">
        <v>1.5807744115991404</v>
      </c>
      <c r="W13" s="52">
        <v>1.02761718</v>
      </c>
      <c r="X13" s="52">
        <v>3.935852439</v>
      </c>
    </row>
    <row r="14" spans="1:24" x14ac:dyDescent="0.3">
      <c r="A14" s="52" t="s">
        <v>81</v>
      </c>
      <c r="B14" s="52" t="s">
        <v>68</v>
      </c>
      <c r="C14" s="52" t="s">
        <v>69</v>
      </c>
      <c r="D14" s="52">
        <v>17.859722219999998</v>
      </c>
      <c r="E14" s="52">
        <v>272293.36259999999</v>
      </c>
      <c r="F14" s="52">
        <v>46.793797619999999</v>
      </c>
      <c r="G14" s="52" t="s">
        <v>164</v>
      </c>
      <c r="H14" s="52">
        <v>12343.327590000001</v>
      </c>
      <c r="I14" s="52">
        <f t="shared" si="0"/>
        <v>1.6701882924348272</v>
      </c>
      <c r="J14" s="52" t="s">
        <v>164</v>
      </c>
      <c r="K14" s="52">
        <v>4.091432255</v>
      </c>
      <c r="O14" s="52" t="s">
        <v>90</v>
      </c>
      <c r="P14" s="52" t="s">
        <v>68</v>
      </c>
      <c r="Q14" s="52" t="s">
        <v>69</v>
      </c>
      <c r="R14" s="52">
        <v>37.915555560000001</v>
      </c>
      <c r="S14" s="52">
        <v>608.5991166</v>
      </c>
      <c r="T14" s="52">
        <v>5.4173935929999999</v>
      </c>
      <c r="U14" s="52">
        <v>9019.5916199999992</v>
      </c>
      <c r="V14" s="52">
        <v>2.784331317631048</v>
      </c>
      <c r="W14" s="52">
        <v>0.73379039000000001</v>
      </c>
      <c r="X14" s="52">
        <v>3.9551868739999998</v>
      </c>
    </row>
    <row r="15" spans="1:24" x14ac:dyDescent="0.3">
      <c r="A15" s="52" t="s">
        <v>82</v>
      </c>
      <c r="B15" s="52" t="s">
        <v>68</v>
      </c>
      <c r="C15" s="52" t="s">
        <v>69</v>
      </c>
      <c r="D15" s="52">
        <v>21.947500000000002</v>
      </c>
      <c r="E15" s="52">
        <v>989364.65870000003</v>
      </c>
      <c r="F15" s="52">
        <v>59.293923800000002</v>
      </c>
      <c r="G15" s="52" t="s">
        <v>164</v>
      </c>
      <c r="H15" s="52">
        <v>37316.829400000002</v>
      </c>
      <c r="I15" s="52">
        <f t="shared" si="0"/>
        <v>1.7730101909134002</v>
      </c>
      <c r="J15" s="52" t="s">
        <v>164</v>
      </c>
      <c r="K15" s="52">
        <v>4.5719047369999997</v>
      </c>
      <c r="O15" s="52" t="s">
        <v>92</v>
      </c>
      <c r="P15" s="52" t="s">
        <v>68</v>
      </c>
      <c r="Q15" s="52" t="s">
        <v>69</v>
      </c>
      <c r="R15" s="52">
        <v>41.944166670000001</v>
      </c>
      <c r="S15" s="52">
        <v>400.7727873</v>
      </c>
      <c r="T15" s="52">
        <v>3.8101798690000002</v>
      </c>
      <c r="U15" s="52">
        <v>6596.3362539999998</v>
      </c>
      <c r="V15" s="52">
        <v>2.602898225018186</v>
      </c>
      <c r="W15" s="52">
        <v>0.58094547799999996</v>
      </c>
      <c r="X15" s="52">
        <v>3.8193027860000002</v>
      </c>
    </row>
    <row r="16" spans="1:24" x14ac:dyDescent="0.3">
      <c r="A16" s="52" t="s">
        <v>83</v>
      </c>
      <c r="B16" s="52" t="s">
        <v>68</v>
      </c>
      <c r="C16" s="52" t="s">
        <v>69</v>
      </c>
      <c r="D16" s="52">
        <v>21.947500000000002</v>
      </c>
      <c r="E16" s="52">
        <v>455279.12829999998</v>
      </c>
      <c r="F16" s="52">
        <v>33.73278037</v>
      </c>
      <c r="G16" s="52" t="s">
        <v>164</v>
      </c>
      <c r="H16" s="52">
        <v>20895.80197</v>
      </c>
      <c r="I16" s="52">
        <f t="shared" si="0"/>
        <v>1.5280521386865091</v>
      </c>
      <c r="J16" s="52" t="s">
        <v>164</v>
      </c>
      <c r="K16" s="52">
        <v>4.3200590439999997</v>
      </c>
      <c r="O16" s="52" t="s">
        <v>94</v>
      </c>
      <c r="P16" s="52" t="s">
        <v>68</v>
      </c>
      <c r="Q16" s="52" t="s">
        <v>69</v>
      </c>
      <c r="R16" s="52">
        <v>45.898611109999997</v>
      </c>
      <c r="S16" s="52">
        <v>397.72465249999999</v>
      </c>
      <c r="T16" s="52">
        <v>1.4607085639999999</v>
      </c>
      <c r="U16" s="52">
        <v>8207.4876789999998</v>
      </c>
      <c r="V16" s="52">
        <v>2.5995825110586357</v>
      </c>
      <c r="W16" s="52">
        <v>0.16456357499999999</v>
      </c>
      <c r="X16" s="52">
        <v>3.914210239</v>
      </c>
    </row>
    <row r="17" spans="1:24" x14ac:dyDescent="0.3">
      <c r="A17" s="52" t="s">
        <v>84</v>
      </c>
      <c r="B17" s="52" t="s">
        <v>68</v>
      </c>
      <c r="C17" s="52" t="s">
        <v>69</v>
      </c>
      <c r="D17" s="52">
        <v>25.96055556</v>
      </c>
      <c r="E17" s="52">
        <v>131287.37150000001</v>
      </c>
      <c r="F17" s="52">
        <v>470.36705819999997</v>
      </c>
      <c r="G17" s="52">
        <v>3.0908617820000002</v>
      </c>
      <c r="H17" s="52">
        <v>8416.3133109999999</v>
      </c>
      <c r="I17" s="52">
        <f t="shared" si="0"/>
        <v>2.6724368986486038</v>
      </c>
      <c r="J17" s="52">
        <v>0.49007958499999998</v>
      </c>
      <c r="K17" s="52">
        <v>3.9251218940000001</v>
      </c>
      <c r="R17" t="s">
        <v>143</v>
      </c>
      <c r="S17">
        <f>AVERAGE(S5:S16)</f>
        <v>459.84734488454546</v>
      </c>
      <c r="T17" s="52">
        <f>AVERAGE(T5:T16)</f>
        <v>20.581789064699997</v>
      </c>
      <c r="U17" s="52">
        <f>AVERAGE(U5:U16)</f>
        <v>7825.3656365454544</v>
      </c>
    </row>
    <row r="18" spans="1:24" x14ac:dyDescent="0.3">
      <c r="A18" s="52" t="s">
        <v>85</v>
      </c>
      <c r="B18" s="52" t="s">
        <v>68</v>
      </c>
      <c r="C18" s="52" t="s">
        <v>69</v>
      </c>
      <c r="D18" s="52">
        <v>25.96055556</v>
      </c>
      <c r="E18" s="52">
        <v>402050.9425</v>
      </c>
      <c r="F18" s="52">
        <v>37.201163700000002</v>
      </c>
      <c r="G18" s="52" t="s">
        <v>164</v>
      </c>
      <c r="H18" s="52">
        <v>12438.45174</v>
      </c>
      <c r="I18" s="52">
        <f t="shared" si="0"/>
        <v>1.5705565253814651</v>
      </c>
      <c r="J18" s="52" t="s">
        <v>164</v>
      </c>
      <c r="K18" s="52">
        <v>4.0947663250000002</v>
      </c>
    </row>
    <row r="19" spans="1:24" x14ac:dyDescent="0.3">
      <c r="A19" s="52" t="s">
        <v>86</v>
      </c>
      <c r="B19" s="52" t="s">
        <v>68</v>
      </c>
      <c r="C19" s="52" t="s">
        <v>69</v>
      </c>
      <c r="D19" s="52">
        <v>29.904444439999999</v>
      </c>
      <c r="E19" s="52">
        <v>195004.23629999999</v>
      </c>
      <c r="F19" s="52">
        <v>584.09121860000005</v>
      </c>
      <c r="G19" s="52">
        <v>51.886415739999997</v>
      </c>
      <c r="H19" s="52">
        <v>8149.1061909999999</v>
      </c>
      <c r="I19" s="52">
        <f t="shared" si="0"/>
        <v>2.766480676977185</v>
      </c>
      <c r="J19" s="52">
        <v>1.7150536709999999</v>
      </c>
      <c r="K19" s="52">
        <v>3.9111099770000002</v>
      </c>
    </row>
    <row r="20" spans="1:24" x14ac:dyDescent="0.3">
      <c r="A20" s="52" t="s">
        <v>87</v>
      </c>
      <c r="B20" s="52" t="s">
        <v>68</v>
      </c>
      <c r="C20" s="52" t="s">
        <v>69</v>
      </c>
      <c r="D20" s="52">
        <v>29.904444439999999</v>
      </c>
      <c r="E20" s="52">
        <v>397221.5577</v>
      </c>
      <c r="F20" s="52">
        <v>47.123979929999997</v>
      </c>
      <c r="G20" s="52" t="s">
        <v>164</v>
      </c>
      <c r="H20" s="52">
        <v>11303.343570000001</v>
      </c>
      <c r="I20" s="52">
        <f t="shared" si="0"/>
        <v>1.6732419623530124</v>
      </c>
      <c r="J20" s="52" t="s">
        <v>164</v>
      </c>
      <c r="K20" s="52">
        <v>4.0532069279999998</v>
      </c>
    </row>
    <row r="21" spans="1:24" x14ac:dyDescent="0.3">
      <c r="A21" s="52" t="s">
        <v>88</v>
      </c>
      <c r="B21" s="52" t="s">
        <v>68</v>
      </c>
      <c r="C21" s="52" t="s">
        <v>69</v>
      </c>
      <c r="D21" s="52">
        <v>33.966944439999999</v>
      </c>
      <c r="E21" s="52">
        <v>128491.59570000001</v>
      </c>
      <c r="F21" s="52">
        <v>38.086793530000001</v>
      </c>
      <c r="G21" s="52">
        <v>10.656563569999999</v>
      </c>
      <c r="H21" s="52">
        <v>8626.8538189999999</v>
      </c>
      <c r="I21" s="52">
        <f t="shared" si="0"/>
        <v>1.5807744115991404</v>
      </c>
      <c r="J21" s="52">
        <v>1.02761718</v>
      </c>
      <c r="K21" s="52">
        <v>3.935852439</v>
      </c>
      <c r="O21" s="52" t="s">
        <v>73</v>
      </c>
      <c r="P21" s="52" t="s">
        <v>68</v>
      </c>
      <c r="Q21" s="52" t="s">
        <v>69</v>
      </c>
      <c r="R21" s="52">
        <v>2.2088888889999998</v>
      </c>
      <c r="S21" s="52">
        <v>50.298856409999999</v>
      </c>
      <c r="T21" s="52" t="s">
        <v>164</v>
      </c>
      <c r="U21" s="52">
        <v>10615.69126</v>
      </c>
      <c r="V21" s="52">
        <v>1.701558111090272</v>
      </c>
      <c r="W21" s="52" t="s">
        <v>164</v>
      </c>
      <c r="X21" s="52">
        <v>4.0259482789999996</v>
      </c>
    </row>
    <row r="22" spans="1:24" x14ac:dyDescent="0.3">
      <c r="A22" s="52" t="s">
        <v>89</v>
      </c>
      <c r="B22" s="52" t="s">
        <v>68</v>
      </c>
      <c r="C22" s="52" t="s">
        <v>69</v>
      </c>
      <c r="D22" s="52">
        <v>33.966944439999999</v>
      </c>
      <c r="E22" s="52">
        <v>262220.21139999997</v>
      </c>
      <c r="F22" s="52">
        <v>467.41982180000002</v>
      </c>
      <c r="G22" s="52" t="s">
        <v>164</v>
      </c>
      <c r="H22" s="52">
        <v>9401.6100050000005</v>
      </c>
      <c r="I22" s="52">
        <f t="shared" si="0"/>
        <v>2.6697071255055644</v>
      </c>
      <c r="J22" s="52" t="s">
        <v>164</v>
      </c>
      <c r="K22" s="52">
        <v>3.9732022319999998</v>
      </c>
      <c r="O22" s="52" t="s">
        <v>75</v>
      </c>
      <c r="P22" s="52" t="s">
        <v>68</v>
      </c>
      <c r="Q22" s="52" t="s">
        <v>69</v>
      </c>
      <c r="R22" s="52">
        <v>5.9019444439999997</v>
      </c>
      <c r="S22" s="52">
        <v>24.004306440000001</v>
      </c>
      <c r="T22" s="52" t="s">
        <v>164</v>
      </c>
      <c r="U22" s="52">
        <v>7676.3027119999997</v>
      </c>
      <c r="V22" s="52">
        <v>1.3802891623513305</v>
      </c>
      <c r="W22" s="52" t="s">
        <v>164</v>
      </c>
      <c r="X22" s="52">
        <v>3.8851520929999999</v>
      </c>
    </row>
    <row r="23" spans="1:24" x14ac:dyDescent="0.3">
      <c r="A23" s="52" t="s">
        <v>90</v>
      </c>
      <c r="B23" s="52" t="s">
        <v>68</v>
      </c>
      <c r="C23" s="52" t="s">
        <v>69</v>
      </c>
      <c r="D23" s="52">
        <v>37.915555560000001</v>
      </c>
      <c r="E23" s="52">
        <v>139583.60999999999</v>
      </c>
      <c r="F23" s="52">
        <v>608.5991166</v>
      </c>
      <c r="G23" s="52">
        <v>5.4173935929999999</v>
      </c>
      <c r="H23" s="52">
        <v>9019.5916199999992</v>
      </c>
      <c r="I23" s="52">
        <f t="shared" si="0"/>
        <v>2.784331317631048</v>
      </c>
      <c r="J23" s="52">
        <v>0.73379039000000001</v>
      </c>
      <c r="K23" s="52">
        <v>3.9551868739999998</v>
      </c>
      <c r="O23" s="52" t="s">
        <v>77</v>
      </c>
      <c r="P23" s="52" t="s">
        <v>68</v>
      </c>
      <c r="Q23" s="52" t="s">
        <v>69</v>
      </c>
      <c r="R23" s="52">
        <v>9.9638888889999997</v>
      </c>
      <c r="S23" s="52">
        <v>41.608862109999997</v>
      </c>
      <c r="T23" s="52" t="s">
        <v>164</v>
      </c>
      <c r="U23" s="52">
        <v>16415.445059999998</v>
      </c>
      <c r="V23" s="52">
        <v>1.6191858391742213</v>
      </c>
      <c r="W23" s="52" t="s">
        <v>164</v>
      </c>
      <c r="X23" s="52">
        <v>4.2152526620000002</v>
      </c>
    </row>
    <row r="24" spans="1:24" x14ac:dyDescent="0.3">
      <c r="A24" s="52" t="s">
        <v>91</v>
      </c>
      <c r="B24" s="52" t="s">
        <v>68</v>
      </c>
      <c r="C24" s="52" t="s">
        <v>69</v>
      </c>
      <c r="D24" s="52">
        <v>37.915555560000001</v>
      </c>
      <c r="E24" s="52">
        <v>201180.01930000001</v>
      </c>
      <c r="F24" s="52">
        <v>31.725498300000002</v>
      </c>
      <c r="G24" s="52" t="s">
        <v>164</v>
      </c>
      <c r="H24" s="52">
        <v>11557.60297</v>
      </c>
      <c r="I24" s="52">
        <f t="shared" si="0"/>
        <v>1.5014084521139701</v>
      </c>
      <c r="J24" s="52" t="s">
        <v>164</v>
      </c>
      <c r="K24" s="52">
        <v>4.0628677709999996</v>
      </c>
      <c r="O24" s="52" t="s">
        <v>79</v>
      </c>
      <c r="P24" s="52" t="s">
        <v>68</v>
      </c>
      <c r="Q24" s="52" t="s">
        <v>69</v>
      </c>
      <c r="R24" s="52">
        <v>13.928333329999999</v>
      </c>
      <c r="S24" s="52">
        <v>16.465980810000001</v>
      </c>
      <c r="T24" s="52" t="s">
        <v>164</v>
      </c>
      <c r="U24" s="52">
        <v>6223.2991199999997</v>
      </c>
      <c r="V24" s="52">
        <v>1.2165876049346074</v>
      </c>
      <c r="W24" s="52" t="s">
        <v>164</v>
      </c>
      <c r="X24" s="52">
        <v>3.7940206760000001</v>
      </c>
    </row>
    <row r="25" spans="1:24" x14ac:dyDescent="0.3">
      <c r="A25" s="52" t="s">
        <v>92</v>
      </c>
      <c r="B25" s="52" t="s">
        <v>68</v>
      </c>
      <c r="C25" s="52" t="s">
        <v>69</v>
      </c>
      <c r="D25" s="52">
        <v>41.944166670000001</v>
      </c>
      <c r="E25" s="52">
        <v>121677.4397</v>
      </c>
      <c r="F25" s="52">
        <v>400.7727873</v>
      </c>
      <c r="G25" s="52">
        <v>3.8101798690000002</v>
      </c>
      <c r="H25" s="52">
        <v>6596.3362539999998</v>
      </c>
      <c r="I25" s="52">
        <f t="shared" si="0"/>
        <v>2.602898225018186</v>
      </c>
      <c r="J25" s="52">
        <v>0.58094547799999996</v>
      </c>
      <c r="K25" s="52">
        <v>3.8193027860000002</v>
      </c>
      <c r="O25" s="52" t="s">
        <v>81</v>
      </c>
      <c r="P25" s="52" t="s">
        <v>68</v>
      </c>
      <c r="Q25" s="52" t="s">
        <v>69</v>
      </c>
      <c r="R25" s="52">
        <v>17.859722219999998</v>
      </c>
      <c r="S25" s="52">
        <v>46.793797619999999</v>
      </c>
      <c r="T25" s="52" t="s">
        <v>164</v>
      </c>
      <c r="U25" s="52">
        <v>12343.327590000001</v>
      </c>
      <c r="V25" s="52">
        <v>1.6701882924348272</v>
      </c>
      <c r="W25" s="52" t="s">
        <v>164</v>
      </c>
      <c r="X25" s="52">
        <v>4.091432255</v>
      </c>
    </row>
    <row r="26" spans="1:24" x14ac:dyDescent="0.3">
      <c r="A26" s="52" t="s">
        <v>93</v>
      </c>
      <c r="B26" s="52" t="s">
        <v>68</v>
      </c>
      <c r="C26" s="52" t="s">
        <v>69</v>
      </c>
      <c r="D26" s="52">
        <v>41.944166670000001</v>
      </c>
      <c r="E26" s="52">
        <v>595757.60970000003</v>
      </c>
      <c r="F26" s="52">
        <v>44.470635369999997</v>
      </c>
      <c r="G26" s="52" t="s">
        <v>164</v>
      </c>
      <c r="H26" s="52">
        <v>24543.170150000002</v>
      </c>
      <c r="I26" s="52">
        <f t="shared" si="0"/>
        <v>1.648073334434627</v>
      </c>
      <c r="J26" s="52" t="s">
        <v>164</v>
      </c>
      <c r="K26" s="52">
        <v>4.3899306579999999</v>
      </c>
      <c r="O26" s="52" t="s">
        <v>83</v>
      </c>
      <c r="P26" s="52" t="s">
        <v>68</v>
      </c>
      <c r="Q26" s="52" t="s">
        <v>69</v>
      </c>
      <c r="R26" s="52">
        <v>21.947500000000002</v>
      </c>
      <c r="S26" s="52">
        <v>33.73278037</v>
      </c>
      <c r="T26" s="52" t="s">
        <v>164</v>
      </c>
      <c r="U26" s="52">
        <v>20895.80197</v>
      </c>
      <c r="V26" s="52">
        <v>1.5280521386865091</v>
      </c>
      <c r="W26" s="52" t="s">
        <v>164</v>
      </c>
      <c r="X26" s="52">
        <v>4.3200590439999997</v>
      </c>
    </row>
    <row r="27" spans="1:24" x14ac:dyDescent="0.3">
      <c r="A27" s="52" t="s">
        <v>94</v>
      </c>
      <c r="B27" s="52" t="s">
        <v>68</v>
      </c>
      <c r="C27" s="52" t="s">
        <v>69</v>
      </c>
      <c r="D27" s="52">
        <v>45.898611109999997</v>
      </c>
      <c r="E27" s="52">
        <v>209422.85620000001</v>
      </c>
      <c r="F27" s="52">
        <v>397.72465249999999</v>
      </c>
      <c r="G27" s="52">
        <v>1.4607085639999999</v>
      </c>
      <c r="H27" s="52">
        <v>8207.4876789999998</v>
      </c>
      <c r="I27" s="52">
        <f t="shared" si="0"/>
        <v>2.5995825110586357</v>
      </c>
      <c r="J27" s="52">
        <v>0.16456357499999999</v>
      </c>
      <c r="K27" s="52">
        <v>3.914210239</v>
      </c>
      <c r="O27" s="52" t="s">
        <v>85</v>
      </c>
      <c r="P27" s="52" t="s">
        <v>68</v>
      </c>
      <c r="Q27" s="52" t="s">
        <v>69</v>
      </c>
      <c r="R27" s="52">
        <v>25.96055556</v>
      </c>
      <c r="S27" s="52">
        <v>37.201163700000002</v>
      </c>
      <c r="T27" s="52" t="s">
        <v>164</v>
      </c>
      <c r="U27" s="52">
        <v>12438.45174</v>
      </c>
      <c r="V27" s="52">
        <v>1.5705565253814651</v>
      </c>
      <c r="W27" s="52" t="s">
        <v>164</v>
      </c>
      <c r="X27" s="52">
        <v>4.0947663250000002</v>
      </c>
    </row>
    <row r="28" spans="1:24" x14ac:dyDescent="0.3">
      <c r="A28" s="52" t="s">
        <v>95</v>
      </c>
      <c r="B28" s="52" t="s">
        <v>68</v>
      </c>
      <c r="C28" s="52" t="s">
        <v>69</v>
      </c>
      <c r="D28" s="52">
        <v>45.898611109999997</v>
      </c>
      <c r="E28" s="52">
        <v>265374.97529999999</v>
      </c>
      <c r="F28" s="52">
        <v>36.292724159999999</v>
      </c>
      <c r="G28" s="52" t="s">
        <v>164</v>
      </c>
      <c r="H28" s="52">
        <v>7087.8423279999997</v>
      </c>
      <c r="I28" s="52">
        <f t="shared" si="0"/>
        <v>1.5598195679044136</v>
      </c>
      <c r="J28" s="52" t="s">
        <v>164</v>
      </c>
      <c r="K28" s="52">
        <v>3.850514048</v>
      </c>
      <c r="O28" s="52" t="s">
        <v>87</v>
      </c>
      <c r="P28" s="52" t="s">
        <v>68</v>
      </c>
      <c r="Q28" s="52" t="s">
        <v>69</v>
      </c>
      <c r="R28" s="52">
        <v>29.904444439999999</v>
      </c>
      <c r="S28" s="52">
        <v>47.123979929999997</v>
      </c>
      <c r="T28" s="52" t="s">
        <v>164</v>
      </c>
      <c r="U28" s="52">
        <v>11303.343570000001</v>
      </c>
      <c r="V28" s="52">
        <v>1.6732419623530124</v>
      </c>
      <c r="W28" s="52" t="s">
        <v>164</v>
      </c>
      <c r="X28" s="52">
        <v>4.0532069279999998</v>
      </c>
    </row>
    <row r="29" spans="1:24" x14ac:dyDescent="0.3">
      <c r="A29" s="52" t="s">
        <v>166</v>
      </c>
      <c r="B29" s="52" t="s">
        <v>68</v>
      </c>
      <c r="C29" s="52" t="s">
        <v>69</v>
      </c>
      <c r="E29" s="52">
        <v>23449386943</v>
      </c>
      <c r="F29" s="2">
        <v>6840000</v>
      </c>
      <c r="G29" s="2">
        <v>14000000</v>
      </c>
      <c r="H29" s="2">
        <v>1050000</v>
      </c>
      <c r="I29" s="52">
        <v>6.834948421</v>
      </c>
      <c r="J29" s="52">
        <v>7.1448662909999996</v>
      </c>
      <c r="K29" s="52">
        <v>6.0229736410000001</v>
      </c>
      <c r="O29" s="52" t="s">
        <v>89</v>
      </c>
      <c r="P29" s="52" t="s">
        <v>68</v>
      </c>
      <c r="Q29" s="52" t="s">
        <v>69</v>
      </c>
      <c r="R29" s="52">
        <v>33.966944439999999</v>
      </c>
      <c r="S29" s="52">
        <v>467.41982180000002</v>
      </c>
      <c r="T29" s="52" t="s">
        <v>164</v>
      </c>
      <c r="U29" s="52">
        <v>9401.6100050000005</v>
      </c>
      <c r="V29" s="52">
        <v>2.6697071255055644</v>
      </c>
      <c r="W29" s="52" t="s">
        <v>164</v>
      </c>
      <c r="X29" s="52">
        <v>3.9732022319999998</v>
      </c>
    </row>
    <row r="30" spans="1:24" x14ac:dyDescent="0.3">
      <c r="A30" s="52" t="s">
        <v>167</v>
      </c>
      <c r="B30" s="52" t="s">
        <v>68</v>
      </c>
      <c r="C30" s="52" t="s">
        <v>69</v>
      </c>
      <c r="E30" s="52">
        <v>17557642676</v>
      </c>
      <c r="F30" s="2">
        <v>6270000</v>
      </c>
      <c r="G30" s="2">
        <v>20600000</v>
      </c>
      <c r="H30" s="2">
        <v>612000</v>
      </c>
      <c r="I30" s="52">
        <v>6.7971462520000001</v>
      </c>
      <c r="J30" s="52">
        <v>7.312890511</v>
      </c>
      <c r="K30" s="52">
        <v>5.7867135230000004</v>
      </c>
      <c r="O30" s="52" t="s">
        <v>91</v>
      </c>
      <c r="P30" s="52" t="s">
        <v>68</v>
      </c>
      <c r="Q30" s="52" t="s">
        <v>69</v>
      </c>
      <c r="R30" s="52">
        <v>37.915555560000001</v>
      </c>
      <c r="S30" s="52">
        <v>31.725498300000002</v>
      </c>
      <c r="T30" s="52" t="s">
        <v>164</v>
      </c>
      <c r="U30" s="52">
        <v>11557.60297</v>
      </c>
      <c r="V30" s="52">
        <v>1.5014084521139701</v>
      </c>
      <c r="W30" s="52" t="s">
        <v>164</v>
      </c>
      <c r="X30" s="52">
        <v>4.0628677709999996</v>
      </c>
    </row>
    <row r="31" spans="1:24" x14ac:dyDescent="0.3">
      <c r="A31" s="52" t="s">
        <v>168</v>
      </c>
      <c r="B31" s="52" t="s">
        <v>68</v>
      </c>
      <c r="C31" s="52" t="s">
        <v>69</v>
      </c>
      <c r="E31" s="52">
        <v>33297241222</v>
      </c>
      <c r="F31" s="2">
        <v>7230000</v>
      </c>
      <c r="G31" s="2">
        <v>23100000</v>
      </c>
      <c r="H31" s="2">
        <v>278000</v>
      </c>
      <c r="I31" s="52">
        <v>6.8591418080000004</v>
      </c>
      <c r="J31" s="52">
        <v>7.3643573890000003</v>
      </c>
      <c r="K31" s="52">
        <v>5.4444903269999996</v>
      </c>
      <c r="O31" s="52" t="s">
        <v>93</v>
      </c>
      <c r="P31" s="52" t="s">
        <v>68</v>
      </c>
      <c r="Q31" s="52" t="s">
        <v>69</v>
      </c>
      <c r="R31" s="52">
        <v>41.944166670000001</v>
      </c>
      <c r="S31" s="52">
        <v>44.470635369999997</v>
      </c>
      <c r="T31" s="52" t="s">
        <v>164</v>
      </c>
      <c r="U31" s="52">
        <v>24543.170150000002</v>
      </c>
      <c r="V31" s="52">
        <v>1.648073334434627</v>
      </c>
      <c r="W31" s="52" t="s">
        <v>164</v>
      </c>
      <c r="X31" s="52">
        <v>4.3899306579999999</v>
      </c>
    </row>
    <row r="32" spans="1:24" x14ac:dyDescent="0.3">
      <c r="A32" s="52" t="s">
        <v>169</v>
      </c>
      <c r="B32" s="52" t="s">
        <v>68</v>
      </c>
      <c r="C32" s="52" t="s">
        <v>69</v>
      </c>
      <c r="E32" s="52">
        <v>27238410406</v>
      </c>
      <c r="F32" s="2">
        <v>7510000</v>
      </c>
      <c r="G32" s="2">
        <v>28300000</v>
      </c>
      <c r="H32" s="2">
        <v>506000</v>
      </c>
      <c r="I32" s="52">
        <v>6.8757747629999999</v>
      </c>
      <c r="J32" s="52">
        <v>7.4521538280000001</v>
      </c>
      <c r="K32" s="52">
        <v>5.7045493220000001</v>
      </c>
      <c r="O32" s="52" t="s">
        <v>95</v>
      </c>
      <c r="P32" s="52" t="s">
        <v>68</v>
      </c>
      <c r="Q32" s="52" t="s">
        <v>69</v>
      </c>
      <c r="R32" s="52">
        <v>45.898611109999997</v>
      </c>
      <c r="S32" s="52">
        <v>36.292724159999999</v>
      </c>
      <c r="T32" s="52" t="s">
        <v>164</v>
      </c>
      <c r="U32" s="52">
        <v>7087.8423279999997</v>
      </c>
      <c r="V32" s="52">
        <v>1.5598195679044136</v>
      </c>
      <c r="W32" s="52" t="s">
        <v>164</v>
      </c>
      <c r="X32" s="52">
        <v>3.850514048</v>
      </c>
    </row>
    <row r="33" spans="1:21" x14ac:dyDescent="0.3">
      <c r="R33" s="52" t="s">
        <v>143</v>
      </c>
      <c r="S33" s="52">
        <f>AVERAGE(S21:S32)</f>
        <v>73.09486725166667</v>
      </c>
      <c r="T33" s="52" t="e">
        <f>AVERAGE(T21:T32)</f>
        <v>#DIV/0!</v>
      </c>
      <c r="U33" s="52">
        <f>AVERAGE(U21:U32)</f>
        <v>12541.824039583333</v>
      </c>
    </row>
    <row r="35" spans="1:21" x14ac:dyDescent="0.3">
      <c r="R35" t="s">
        <v>197</v>
      </c>
      <c r="S35">
        <f>S17/S33</f>
        <v>6.2911030852725203</v>
      </c>
    </row>
    <row r="36" spans="1:21" x14ac:dyDescent="0.3">
      <c r="A36" s="52" t="s">
        <v>170</v>
      </c>
      <c r="B36" s="52" t="s">
        <v>68</v>
      </c>
      <c r="C36" s="52" t="s">
        <v>171</v>
      </c>
      <c r="D36" s="52">
        <v>1.9833000000000001</v>
      </c>
      <c r="E36" s="52">
        <v>6491627.199</v>
      </c>
      <c r="F36" s="52">
        <v>971.73983580000004</v>
      </c>
      <c r="G36" s="52" t="s">
        <v>164</v>
      </c>
      <c r="H36" s="52">
        <v>11651.16036</v>
      </c>
      <c r="I36" s="52">
        <v>2.9875500069999998</v>
      </c>
      <c r="J36" s="52" t="s">
        <v>164</v>
      </c>
      <c r="K36" s="52">
        <v>4.0663691799999997</v>
      </c>
    </row>
    <row r="37" spans="1:21" x14ac:dyDescent="0.3">
      <c r="A37" s="52" t="s">
        <v>172</v>
      </c>
      <c r="B37" s="52" t="s">
        <v>68</v>
      </c>
      <c r="C37" s="52" t="s">
        <v>171</v>
      </c>
      <c r="D37" s="52">
        <v>1.9833000000000001</v>
      </c>
      <c r="E37" s="52">
        <v>11717946.73</v>
      </c>
      <c r="F37" s="52">
        <v>1246.2681030000001</v>
      </c>
      <c r="G37" s="52" t="s">
        <v>164</v>
      </c>
      <c r="H37" s="52">
        <v>37276.242169999998</v>
      </c>
      <c r="I37" s="52">
        <v>3.0956114800000001</v>
      </c>
      <c r="J37" s="52" t="s">
        <v>164</v>
      </c>
      <c r="K37" s="52">
        <v>4.5714321250000003</v>
      </c>
    </row>
    <row r="38" spans="1:21" x14ac:dyDescent="0.3">
      <c r="A38" s="52" t="s">
        <v>173</v>
      </c>
      <c r="B38" s="52" t="s">
        <v>68</v>
      </c>
      <c r="C38" s="52" t="s">
        <v>171</v>
      </c>
      <c r="D38" s="52">
        <v>5.9666600000000001</v>
      </c>
      <c r="E38" s="52">
        <v>3273775.2859999998</v>
      </c>
      <c r="F38" s="52">
        <v>742.18174239999996</v>
      </c>
      <c r="G38" s="52" t="s">
        <v>164</v>
      </c>
      <c r="H38" s="52">
        <v>22690.714220000002</v>
      </c>
      <c r="I38" s="52">
        <v>2.8705102669999998</v>
      </c>
      <c r="J38" s="52" t="s">
        <v>164</v>
      </c>
      <c r="K38" s="52">
        <v>4.3558481660000004</v>
      </c>
    </row>
    <row r="39" spans="1:21" x14ac:dyDescent="0.3">
      <c r="A39" s="52" t="s">
        <v>174</v>
      </c>
      <c r="B39" s="52" t="s">
        <v>68</v>
      </c>
      <c r="C39" s="52" t="s">
        <v>171</v>
      </c>
      <c r="D39" s="52">
        <v>5.9666600000000001</v>
      </c>
      <c r="E39" s="52">
        <v>1060095.976</v>
      </c>
      <c r="F39" s="52">
        <v>162.50139150000001</v>
      </c>
      <c r="G39" s="52" t="s">
        <v>164</v>
      </c>
      <c r="H39" s="52">
        <v>24876.942709999999</v>
      </c>
      <c r="I39" s="52">
        <v>2.2108570840000001</v>
      </c>
      <c r="J39" s="52" t="s">
        <v>164</v>
      </c>
      <c r="K39" s="52">
        <v>4.3957970059999996</v>
      </c>
    </row>
    <row r="40" spans="1:21" x14ac:dyDescent="0.3">
      <c r="A40" s="52" t="s">
        <v>175</v>
      </c>
      <c r="B40" s="52" t="s">
        <v>68</v>
      </c>
      <c r="C40" s="52" t="s">
        <v>171</v>
      </c>
      <c r="D40" s="52">
        <v>9.9833300000000005</v>
      </c>
      <c r="E40" s="52">
        <v>491862.34509999998</v>
      </c>
      <c r="F40" s="52">
        <v>72.009408669999999</v>
      </c>
      <c r="G40" s="52" t="s">
        <v>164</v>
      </c>
      <c r="H40" s="52">
        <v>8225.8471860000009</v>
      </c>
      <c r="I40" s="52">
        <v>1.857389245</v>
      </c>
      <c r="J40" s="52" t="s">
        <v>164</v>
      </c>
      <c r="K40" s="52">
        <v>3.9151806370000002</v>
      </c>
    </row>
    <row r="41" spans="1:21" x14ac:dyDescent="0.3">
      <c r="A41" s="52" t="s">
        <v>176</v>
      </c>
      <c r="B41" s="52" t="s">
        <v>68</v>
      </c>
      <c r="C41" s="52" t="s">
        <v>171</v>
      </c>
      <c r="D41" s="52">
        <v>9.9833300000000005</v>
      </c>
      <c r="E41" s="52">
        <v>964117.24280000001</v>
      </c>
      <c r="F41" s="52">
        <v>59.21227365</v>
      </c>
      <c r="G41" s="52" t="s">
        <v>164</v>
      </c>
      <c r="H41" s="52">
        <v>12724.81042</v>
      </c>
      <c r="I41" s="52">
        <v>1.772411738</v>
      </c>
      <c r="J41" s="52" t="s">
        <v>164</v>
      </c>
      <c r="K41" s="52">
        <v>4.1046513210000004</v>
      </c>
    </row>
    <row r="42" spans="1:21" x14ac:dyDescent="0.3">
      <c r="A42" s="52" t="s">
        <v>177</v>
      </c>
      <c r="B42" s="52" t="s">
        <v>68</v>
      </c>
      <c r="C42" s="52" t="s">
        <v>171</v>
      </c>
      <c r="D42" s="52">
        <v>14.0166667</v>
      </c>
      <c r="E42" s="52">
        <v>1122605.9890000001</v>
      </c>
      <c r="F42" s="52">
        <v>45.290107620000001</v>
      </c>
      <c r="G42" s="52" t="s">
        <v>164</v>
      </c>
      <c r="H42" s="52">
        <v>7137.0388910000001</v>
      </c>
      <c r="I42" s="52">
        <v>1.656003353</v>
      </c>
      <c r="J42" s="52" t="s">
        <v>164</v>
      </c>
      <c r="K42" s="52">
        <v>3.8535180630000001</v>
      </c>
    </row>
    <row r="43" spans="1:21" x14ac:dyDescent="0.3">
      <c r="A43" s="52" t="s">
        <v>178</v>
      </c>
      <c r="B43" s="52" t="s">
        <v>68</v>
      </c>
      <c r="C43" s="52" t="s">
        <v>171</v>
      </c>
      <c r="D43" s="52">
        <v>14.0166667</v>
      </c>
      <c r="E43" s="52">
        <v>3937901.148</v>
      </c>
      <c r="F43" s="52">
        <v>67.523959120000001</v>
      </c>
      <c r="G43" s="52" t="s">
        <v>164</v>
      </c>
      <c r="H43" s="52">
        <v>9654.2856709999996</v>
      </c>
      <c r="I43" s="52">
        <v>1.829457898</v>
      </c>
      <c r="J43" s="52" t="s">
        <v>164</v>
      </c>
      <c r="K43" s="52">
        <v>3.9847201449999998</v>
      </c>
    </row>
    <row r="44" spans="1:21" x14ac:dyDescent="0.3">
      <c r="A44" s="52" t="s">
        <v>179</v>
      </c>
      <c r="B44" s="52" t="s">
        <v>68</v>
      </c>
      <c r="C44" s="52" t="s">
        <v>171</v>
      </c>
      <c r="D44" s="52">
        <v>18</v>
      </c>
      <c r="E44" s="52">
        <v>6286940.8629999999</v>
      </c>
      <c r="F44" s="52">
        <v>179.0012945</v>
      </c>
      <c r="G44" s="52" t="s">
        <v>164</v>
      </c>
      <c r="H44" s="52">
        <v>14236.865110000001</v>
      </c>
      <c r="I44" s="52">
        <v>2.252856172</v>
      </c>
      <c r="J44" s="52" t="s">
        <v>164</v>
      </c>
      <c r="K44" s="52">
        <v>4.1534143700000001</v>
      </c>
    </row>
    <row r="45" spans="1:21" x14ac:dyDescent="0.3">
      <c r="A45" s="52" t="s">
        <v>180</v>
      </c>
      <c r="B45" s="52" t="s">
        <v>68</v>
      </c>
      <c r="C45" s="52" t="s">
        <v>171</v>
      </c>
      <c r="D45" s="52">
        <v>18</v>
      </c>
      <c r="E45" s="52">
        <v>488806.91009999998</v>
      </c>
      <c r="F45" s="52">
        <v>54.208748229999998</v>
      </c>
      <c r="G45" s="52" t="s">
        <v>164</v>
      </c>
      <c r="H45" s="52">
        <v>9340.7929860000004</v>
      </c>
      <c r="I45" s="52">
        <v>1.7340693789999999</v>
      </c>
      <c r="J45" s="52" t="s">
        <v>164</v>
      </c>
      <c r="K45" s="52">
        <v>3.9703837470000001</v>
      </c>
    </row>
    <row r="46" spans="1:21" x14ac:dyDescent="0.3">
      <c r="A46" s="52" t="s">
        <v>181</v>
      </c>
      <c r="B46" s="52" t="s">
        <v>68</v>
      </c>
      <c r="C46" s="52" t="s">
        <v>171</v>
      </c>
      <c r="D46" s="52">
        <v>21.95</v>
      </c>
      <c r="E46" s="52">
        <v>1413392.9909999999</v>
      </c>
      <c r="F46" s="52">
        <v>117.6977349</v>
      </c>
      <c r="G46" s="52" t="s">
        <v>164</v>
      </c>
      <c r="H46" s="52">
        <v>10952.10356</v>
      </c>
      <c r="I46" s="52">
        <v>2.070768105</v>
      </c>
      <c r="J46" s="52" t="s">
        <v>164</v>
      </c>
      <c r="K46" s="52">
        <v>4.0394975420000003</v>
      </c>
    </row>
    <row r="47" spans="1:21" x14ac:dyDescent="0.3">
      <c r="A47" s="52" t="s">
        <v>182</v>
      </c>
      <c r="B47" s="52" t="s">
        <v>68</v>
      </c>
      <c r="C47" s="52" t="s">
        <v>171</v>
      </c>
      <c r="D47" s="52">
        <v>21.95</v>
      </c>
      <c r="F47" s="52">
        <v>16.16242394</v>
      </c>
      <c r="G47" s="52" t="s">
        <v>164</v>
      </c>
      <c r="H47" s="52">
        <v>6079.1549869999999</v>
      </c>
      <c r="I47" s="52">
        <v>1.2085064940000001</v>
      </c>
      <c r="J47" s="52" t="s">
        <v>164</v>
      </c>
      <c r="K47" s="52">
        <v>3.7838432160000002</v>
      </c>
    </row>
    <row r="48" spans="1:21" x14ac:dyDescent="0.3">
      <c r="A48" s="52" t="s">
        <v>183</v>
      </c>
      <c r="B48" s="52" t="s">
        <v>68</v>
      </c>
      <c r="C48" s="52" t="s">
        <v>171</v>
      </c>
      <c r="D48" s="52">
        <v>25.95</v>
      </c>
      <c r="E48" s="52">
        <v>1253144.551</v>
      </c>
      <c r="F48" s="52">
        <v>80.471339670000006</v>
      </c>
      <c r="G48" s="52" t="s">
        <v>164</v>
      </c>
      <c r="H48" s="52">
        <v>6192.9203010000001</v>
      </c>
      <c r="I48" s="52">
        <v>1.9056412309999999</v>
      </c>
      <c r="J48" s="52" t="s">
        <v>164</v>
      </c>
      <c r="K48" s="52">
        <v>3.791895491</v>
      </c>
    </row>
    <row r="49" spans="1:11" x14ac:dyDescent="0.3">
      <c r="A49" s="52" t="s">
        <v>184</v>
      </c>
      <c r="B49" s="52" t="s">
        <v>68</v>
      </c>
      <c r="C49" s="52" t="s">
        <v>171</v>
      </c>
      <c r="D49" s="52">
        <v>25.95</v>
      </c>
      <c r="E49" s="52">
        <v>302986.804</v>
      </c>
      <c r="F49" s="52">
        <v>3.6835645659999998</v>
      </c>
      <c r="G49" s="52" t="s">
        <v>164</v>
      </c>
      <c r="H49" s="52">
        <v>2924.7582470000002</v>
      </c>
      <c r="I49" s="52">
        <v>0.56626828699999998</v>
      </c>
      <c r="J49" s="52" t="s">
        <v>164</v>
      </c>
      <c r="K49" s="52">
        <v>3.466089974</v>
      </c>
    </row>
    <row r="50" spans="1:11" x14ac:dyDescent="0.3">
      <c r="A50" s="52" t="s">
        <v>185</v>
      </c>
      <c r="B50" s="52" t="s">
        <v>68</v>
      </c>
      <c r="C50" s="52" t="s">
        <v>171</v>
      </c>
      <c r="D50" s="52">
        <v>33.9</v>
      </c>
      <c r="E50" s="52">
        <v>5905017.2759999996</v>
      </c>
      <c r="F50" s="52">
        <v>573.19441640000002</v>
      </c>
      <c r="G50" s="52" t="s">
        <v>164</v>
      </c>
      <c r="H50" s="52">
        <v>24838.598580000002</v>
      </c>
      <c r="I50" s="52">
        <v>2.758301951</v>
      </c>
      <c r="J50" s="52" t="s">
        <v>164</v>
      </c>
      <c r="K50" s="52">
        <v>4.3951270889999998</v>
      </c>
    </row>
    <row r="51" spans="1:11" x14ac:dyDescent="0.3">
      <c r="A51" s="52" t="s">
        <v>186</v>
      </c>
      <c r="B51" s="52" t="s">
        <v>68</v>
      </c>
      <c r="C51" s="52" t="s">
        <v>171</v>
      </c>
      <c r="D51" s="52">
        <v>33.9</v>
      </c>
      <c r="E51" s="52">
        <v>7461614.5060000001</v>
      </c>
      <c r="F51" s="52">
        <v>391.9521383</v>
      </c>
      <c r="G51" s="52" t="s">
        <v>164</v>
      </c>
      <c r="H51" s="52">
        <v>53124.503649999999</v>
      </c>
      <c r="I51" s="52">
        <v>2.5932330380000002</v>
      </c>
      <c r="J51" s="52" t="s">
        <v>164</v>
      </c>
      <c r="K51" s="52">
        <v>4.7252948850000003</v>
      </c>
    </row>
    <row r="52" spans="1:11" x14ac:dyDescent="0.3">
      <c r="A52" s="52" t="s">
        <v>187</v>
      </c>
      <c r="B52" s="52" t="s">
        <v>68</v>
      </c>
      <c r="C52" s="52" t="s">
        <v>171</v>
      </c>
      <c r="D52" s="52">
        <v>38</v>
      </c>
      <c r="E52" s="52">
        <v>7558057.6560000004</v>
      </c>
      <c r="F52" s="52">
        <v>1309.8312619999999</v>
      </c>
      <c r="G52" s="52" t="s">
        <v>164</v>
      </c>
      <c r="H52" s="52">
        <v>28412.399160000001</v>
      </c>
      <c r="I52" s="52">
        <v>3.1172153520000001</v>
      </c>
      <c r="J52" s="52" t="s">
        <v>164</v>
      </c>
      <c r="K52" s="52">
        <v>4.4535079069999997</v>
      </c>
    </row>
    <row r="53" spans="1:11" x14ac:dyDescent="0.3">
      <c r="A53" s="52" t="s">
        <v>188</v>
      </c>
      <c r="B53" s="52" t="s">
        <v>68</v>
      </c>
      <c r="C53" s="52" t="s">
        <v>171</v>
      </c>
      <c r="D53" s="52">
        <v>38</v>
      </c>
      <c r="E53" s="52">
        <v>9790745.0590000004</v>
      </c>
      <c r="F53" s="52">
        <v>488.10834010000002</v>
      </c>
      <c r="G53" s="52" t="s">
        <v>164</v>
      </c>
      <c r="H53" s="52">
        <v>37587.447619999999</v>
      </c>
      <c r="I53" s="52">
        <v>2.6885162280000001</v>
      </c>
      <c r="J53" s="52" t="s">
        <v>164</v>
      </c>
      <c r="K53" s="52">
        <v>4.5750428359999997</v>
      </c>
    </row>
    <row r="54" spans="1:11" x14ac:dyDescent="0.3">
      <c r="A54" s="52" t="s">
        <v>189</v>
      </c>
      <c r="B54" s="52" t="s">
        <v>68</v>
      </c>
      <c r="C54" s="52" t="s">
        <v>171</v>
      </c>
      <c r="D54" s="52">
        <v>42.016666999999998</v>
      </c>
      <c r="E54" s="52">
        <v>6750441.051</v>
      </c>
      <c r="F54" s="52">
        <v>665.41921720000005</v>
      </c>
      <c r="G54" s="52" t="s">
        <v>164</v>
      </c>
      <c r="H54" s="52">
        <v>23197.860410000001</v>
      </c>
      <c r="I54" s="52">
        <v>2.823095339</v>
      </c>
      <c r="J54" s="52" t="s">
        <v>164</v>
      </c>
      <c r="K54" s="52">
        <v>4.3654479310000003</v>
      </c>
    </row>
    <row r="55" spans="1:11" x14ac:dyDescent="0.3">
      <c r="A55" s="52" t="s">
        <v>190</v>
      </c>
      <c r="B55" s="52" t="s">
        <v>68</v>
      </c>
      <c r="C55" s="52" t="s">
        <v>171</v>
      </c>
      <c r="D55" s="52">
        <v>42.016666999999998</v>
      </c>
      <c r="E55" s="52">
        <v>4538424.9989999998</v>
      </c>
      <c r="F55" s="52">
        <v>855.94420620000005</v>
      </c>
      <c r="G55" s="52" t="s">
        <v>164</v>
      </c>
      <c r="H55" s="52">
        <v>44422.707119999999</v>
      </c>
      <c r="I55" s="52">
        <v>2.932445457</v>
      </c>
      <c r="J55" s="52" t="s">
        <v>164</v>
      </c>
      <c r="K55" s="52">
        <v>4.6476050210000004</v>
      </c>
    </row>
    <row r="56" spans="1:11" x14ac:dyDescent="0.3">
      <c r="A56" s="52" t="s">
        <v>191</v>
      </c>
      <c r="B56" s="52" t="s">
        <v>68</v>
      </c>
      <c r="C56" s="52" t="s">
        <v>171</v>
      </c>
      <c r="D56" s="52">
        <v>46.005000000000003</v>
      </c>
      <c r="E56" s="52">
        <v>4128925.45</v>
      </c>
      <c r="F56" s="52">
        <v>641.51434930000005</v>
      </c>
      <c r="G56" s="52" t="s">
        <v>164</v>
      </c>
      <c r="H56" s="52">
        <v>23886.54981</v>
      </c>
      <c r="I56" s="52">
        <v>2.8072063749999998</v>
      </c>
      <c r="J56" s="52" t="s">
        <v>164</v>
      </c>
      <c r="K56" s="52">
        <v>4.3781534249999998</v>
      </c>
    </row>
    <row r="57" spans="1:11" x14ac:dyDescent="0.3">
      <c r="A57" s="52" t="s">
        <v>192</v>
      </c>
      <c r="B57" s="52" t="s">
        <v>68</v>
      </c>
      <c r="C57" s="52" t="s">
        <v>171</v>
      </c>
      <c r="D57" s="52">
        <v>46.005000000000003</v>
      </c>
      <c r="E57" s="52">
        <v>4816055.5190000003</v>
      </c>
      <c r="F57" s="52">
        <v>612.26967509999997</v>
      </c>
      <c r="G57" s="52" t="s">
        <v>164</v>
      </c>
      <c r="H57" s="52">
        <v>42241.81841</v>
      </c>
      <c r="I57" s="52">
        <v>2.7869427500000001</v>
      </c>
      <c r="J57" s="52" t="s">
        <v>164</v>
      </c>
      <c r="K57" s="52">
        <v>4.6257426050000001</v>
      </c>
    </row>
    <row r="58" spans="1:11" x14ac:dyDescent="0.3">
      <c r="A58" s="52" t="s">
        <v>193</v>
      </c>
      <c r="B58" s="52" t="s">
        <v>68</v>
      </c>
      <c r="C58" s="52" t="s">
        <v>171</v>
      </c>
      <c r="E58" s="2">
        <v>5250000000</v>
      </c>
      <c r="F58" s="2">
        <v>8200000</v>
      </c>
      <c r="G58" s="2">
        <v>1880000</v>
      </c>
      <c r="H58" s="2">
        <v>35100</v>
      </c>
      <c r="I58" s="52">
        <v>6.9140081149999997</v>
      </c>
      <c r="J58" s="52">
        <v>6.2745811250000001</v>
      </c>
      <c r="K58" s="52">
        <v>4.5450385329999996</v>
      </c>
    </row>
    <row r="59" spans="1:11" x14ac:dyDescent="0.3">
      <c r="A59" s="52" t="s">
        <v>194</v>
      </c>
      <c r="B59" s="52" t="s">
        <v>68</v>
      </c>
      <c r="C59" s="52" t="s">
        <v>171</v>
      </c>
      <c r="E59" s="2">
        <v>12600000000</v>
      </c>
      <c r="F59" s="2">
        <v>5890000</v>
      </c>
      <c r="G59" s="2">
        <v>497000</v>
      </c>
      <c r="H59" s="2">
        <v>396000</v>
      </c>
      <c r="I59" s="52">
        <v>6.7704625399999996</v>
      </c>
      <c r="J59" s="52">
        <v>5.6962423490000003</v>
      </c>
      <c r="K59" s="52">
        <v>5.5978483969999999</v>
      </c>
    </row>
    <row r="60" spans="1:11" x14ac:dyDescent="0.3">
      <c r="A60" s="52" t="s">
        <v>195</v>
      </c>
      <c r="B60" s="52" t="s">
        <v>68</v>
      </c>
      <c r="C60" s="52" t="s">
        <v>171</v>
      </c>
      <c r="E60" s="2">
        <v>4540000000</v>
      </c>
      <c r="F60" s="2">
        <v>9810000</v>
      </c>
      <c r="G60" s="2">
        <v>948000</v>
      </c>
      <c r="H60" s="2">
        <v>1020000</v>
      </c>
      <c r="I60" s="52">
        <v>6.9915227260000004</v>
      </c>
      <c r="J60" s="52">
        <v>5.9767613710000003</v>
      </c>
      <c r="K60" s="52">
        <v>6.0090133300000002</v>
      </c>
    </row>
    <row r="61" spans="1:11" x14ac:dyDescent="0.3">
      <c r="A61" s="52" t="s">
        <v>196</v>
      </c>
      <c r="B61" s="52" t="s">
        <v>68</v>
      </c>
      <c r="C61" s="52" t="s">
        <v>171</v>
      </c>
      <c r="E61" s="2">
        <v>8380000000</v>
      </c>
      <c r="F61" s="2">
        <v>13300000</v>
      </c>
      <c r="G61" s="2">
        <v>883000</v>
      </c>
      <c r="H61" s="2">
        <v>6690000</v>
      </c>
      <c r="I61" s="52">
        <v>7.1250201119999996</v>
      </c>
      <c r="J61" s="52">
        <v>5.9458672049999999</v>
      </c>
      <c r="K61" s="52">
        <v>6.8256523329999998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B29A3-6BB6-4BD7-A005-1AD60C2E7938}">
  <dimension ref="A1:D4"/>
  <sheetViews>
    <sheetView workbookViewId="0">
      <selection activeCell="E10" sqref="E10"/>
    </sheetView>
  </sheetViews>
  <sheetFormatPr defaultRowHeight="14.4" x14ac:dyDescent="0.3"/>
  <sheetData>
    <row r="1" spans="1:4" x14ac:dyDescent="0.3">
      <c r="A1" t="s">
        <v>198</v>
      </c>
    </row>
    <row r="2" spans="1:4" x14ac:dyDescent="0.3">
      <c r="B2" t="s">
        <v>199</v>
      </c>
      <c r="C2" t="s">
        <v>160</v>
      </c>
      <c r="D2" t="s">
        <v>200</v>
      </c>
    </row>
    <row r="3" spans="1:4" x14ac:dyDescent="0.3">
      <c r="A3" t="s">
        <v>136</v>
      </c>
      <c r="B3" s="7">
        <v>35.756838115129796</v>
      </c>
      <c r="C3" s="2">
        <v>7101.1026372295482</v>
      </c>
    </row>
    <row r="4" spans="1:4" x14ac:dyDescent="0.3">
      <c r="A4" t="s">
        <v>135</v>
      </c>
      <c r="B4" s="38">
        <v>151.72483997276299</v>
      </c>
      <c r="C4" s="18">
        <v>7743.8432953907914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B70ED-F2CC-4205-99E5-BBF16FC6BBCA}">
  <dimension ref="A1:AD89"/>
  <sheetViews>
    <sheetView topLeftCell="A4" zoomScale="70" zoomScaleNormal="70" workbookViewId="0">
      <selection activeCell="L19" sqref="L19"/>
    </sheetView>
  </sheetViews>
  <sheetFormatPr defaultRowHeight="14.4" x14ac:dyDescent="0.3"/>
  <cols>
    <col min="2" max="2" width="13.33203125" bestFit="1" customWidth="1"/>
    <col min="3" max="3" width="16.6640625" bestFit="1" customWidth="1"/>
    <col min="4" max="4" width="14.6640625" bestFit="1" customWidth="1"/>
    <col min="5" max="5" width="22.33203125" bestFit="1" customWidth="1"/>
    <col min="7" max="7" width="20" bestFit="1" customWidth="1"/>
    <col min="8" max="8" width="15.44140625" bestFit="1" customWidth="1"/>
    <col min="9" max="9" width="13.44140625" bestFit="1" customWidth="1"/>
    <col min="10" max="10" width="18" bestFit="1" customWidth="1"/>
    <col min="12" max="12" width="10.6640625" customWidth="1"/>
    <col min="14" max="14" width="13.21875" bestFit="1" customWidth="1"/>
    <col min="15" max="15" width="12.21875" bestFit="1" customWidth="1"/>
    <col min="17" max="17" width="11.109375" customWidth="1"/>
    <col min="22" max="22" width="7.109375" bestFit="1" customWidth="1"/>
    <col min="23" max="23" width="14.6640625" bestFit="1" customWidth="1"/>
    <col min="24" max="24" width="11.109375" bestFit="1" customWidth="1"/>
    <col min="25" max="25" width="12.44140625" bestFit="1" customWidth="1"/>
    <col min="26" max="26" width="17.6640625" bestFit="1" customWidth="1"/>
    <col min="27" max="27" width="10.44140625" bestFit="1" customWidth="1"/>
    <col min="28" max="28" width="12.88671875" bestFit="1" customWidth="1"/>
    <col min="29" max="29" width="15.6640625" bestFit="1" customWidth="1"/>
    <col min="32" max="32" width="11.88671875" bestFit="1" customWidth="1"/>
    <col min="33" max="33" width="16.44140625" customWidth="1"/>
    <col min="35" max="35" width="13.33203125" bestFit="1" customWidth="1"/>
  </cols>
  <sheetData>
    <row r="1" spans="1:26" ht="20.399999999999999" thickBot="1" x14ac:dyDescent="0.45">
      <c r="A1" s="34" t="s">
        <v>125</v>
      </c>
      <c r="B1" s="34"/>
      <c r="C1" s="35"/>
      <c r="D1" s="34"/>
      <c r="E1" s="36"/>
    </row>
    <row r="2" spans="1:26" ht="18.600000000000001" thickTop="1" thickBot="1" x14ac:dyDescent="0.4">
      <c r="A2" s="29" t="s">
        <v>108</v>
      </c>
      <c r="B2" s="29" t="s">
        <v>109</v>
      </c>
      <c r="C2" s="29" t="s">
        <v>110</v>
      </c>
      <c r="D2" s="29" t="s">
        <v>111</v>
      </c>
      <c r="E2" s="30" t="s">
        <v>112</v>
      </c>
    </row>
    <row r="3" spans="1:26" ht="16.2" thickTop="1" x14ac:dyDescent="0.3">
      <c r="A3" s="31" t="s">
        <v>113</v>
      </c>
      <c r="B3">
        <v>6.7560938188938895</v>
      </c>
      <c r="C3" s="14">
        <v>528000000</v>
      </c>
      <c r="D3">
        <f>LOG10(C3)</f>
        <v>8.722633922533813</v>
      </c>
      <c r="E3" s="14">
        <f>10^((B3-$G$4)/$G$5)</f>
        <v>527553994.05965364</v>
      </c>
      <c r="F3" s="32" t="s">
        <v>114</v>
      </c>
      <c r="G3" s="33"/>
      <c r="H3" s="1"/>
      <c r="I3" s="1"/>
      <c r="J3" s="1"/>
      <c r="K3" s="1"/>
      <c r="L3" s="1"/>
      <c r="M3" s="1"/>
      <c r="N3" s="1"/>
      <c r="O3" s="1"/>
    </row>
    <row r="4" spans="1:26" ht="15.6" x14ac:dyDescent="0.3">
      <c r="A4" s="31" t="s">
        <v>115</v>
      </c>
      <c r="B4">
        <v>10.2131177053475</v>
      </c>
      <c r="C4" s="14">
        <v>52800000</v>
      </c>
      <c r="D4">
        <f t="shared" ref="D4:D11" si="0">LOG10(C4)</f>
        <v>7.7226339225338121</v>
      </c>
      <c r="E4" s="14">
        <f t="shared" ref="E4:E11" si="1">10^((B4-$G$4)/$G$5)</f>
        <v>55821535.202634864</v>
      </c>
      <c r="F4" s="32" t="s">
        <v>116</v>
      </c>
      <c r="G4" s="10">
        <f>INTERCEPT(B3:B11,D3:D11)</f>
        <v>37.667588101473186</v>
      </c>
    </row>
    <row r="5" spans="1:26" ht="15.6" x14ac:dyDescent="0.3">
      <c r="A5" s="31" t="s">
        <v>117</v>
      </c>
      <c r="B5">
        <v>13.7683871309636</v>
      </c>
      <c r="C5" s="14">
        <v>5280000</v>
      </c>
      <c r="D5">
        <f t="shared" si="0"/>
        <v>6.7226339225338121</v>
      </c>
      <c r="E5" s="14">
        <f t="shared" si="1"/>
        <v>5541339.8585993871</v>
      </c>
      <c r="F5" s="32" t="s">
        <v>118</v>
      </c>
      <c r="G5" s="10">
        <f>SLOPE(B3:B11,D3:D11)</f>
        <v>-3.5439748155438129</v>
      </c>
    </row>
    <row r="6" spans="1:26" ht="15.6" x14ac:dyDescent="0.3">
      <c r="A6" s="31" t="s">
        <v>119</v>
      </c>
      <c r="B6">
        <v>17.018915257088199</v>
      </c>
      <c r="C6" s="14">
        <v>528000</v>
      </c>
      <c r="D6">
        <f t="shared" si="0"/>
        <v>5.7226339225338121</v>
      </c>
      <c r="E6" s="14">
        <f t="shared" si="1"/>
        <v>670527.13849761838</v>
      </c>
    </row>
    <row r="7" spans="1:26" ht="15.6" x14ac:dyDescent="0.3">
      <c r="A7" s="31" t="s">
        <v>120</v>
      </c>
      <c r="B7">
        <v>19.4311519313462</v>
      </c>
      <c r="C7" s="14">
        <v>143431.91705648799</v>
      </c>
      <c r="D7">
        <f t="shared" si="0"/>
        <v>5.1566458030692228</v>
      </c>
      <c r="E7" s="14">
        <f t="shared" si="1"/>
        <v>139880.71188637518</v>
      </c>
    </row>
    <row r="8" spans="1:26" ht="15.6" x14ac:dyDescent="0.3">
      <c r="A8" s="31" t="s">
        <v>121</v>
      </c>
      <c r="B8">
        <v>25.0180309730885</v>
      </c>
      <c r="C8" s="14">
        <v>5280</v>
      </c>
      <c r="D8">
        <f t="shared" si="0"/>
        <v>3.7226339225338121</v>
      </c>
      <c r="E8" s="14">
        <f t="shared" si="1"/>
        <v>3709.483922477194</v>
      </c>
    </row>
    <row r="9" spans="1:26" ht="15.6" x14ac:dyDescent="0.3">
      <c r="A9" s="31" t="s">
        <v>122</v>
      </c>
      <c r="B9">
        <v>28.55377644924555</v>
      </c>
      <c r="C9" s="14">
        <v>528</v>
      </c>
      <c r="D9">
        <f t="shared" si="0"/>
        <v>2.7226339225338121</v>
      </c>
      <c r="E9" s="14">
        <f t="shared" si="1"/>
        <v>372.93707303494813</v>
      </c>
    </row>
    <row r="10" spans="1:26" ht="15.6" x14ac:dyDescent="0.3">
      <c r="A10" s="31" t="s">
        <v>123</v>
      </c>
      <c r="B10">
        <v>31.565455197367399</v>
      </c>
      <c r="C10" s="14">
        <v>52.8</v>
      </c>
      <c r="D10">
        <f t="shared" si="0"/>
        <v>1.7226339225338123</v>
      </c>
      <c r="E10" s="14">
        <f t="shared" si="1"/>
        <v>52.702720335759615</v>
      </c>
    </row>
    <row r="11" spans="1:26" ht="15.6" x14ac:dyDescent="0.3">
      <c r="A11" s="31" t="s">
        <v>124</v>
      </c>
      <c r="B11">
        <v>34.513176115219103</v>
      </c>
      <c r="C11" s="14">
        <v>5.28</v>
      </c>
      <c r="D11">
        <f t="shared" si="0"/>
        <v>0.72263392253381231</v>
      </c>
      <c r="E11" s="14">
        <f t="shared" si="1"/>
        <v>7.7638552059874355</v>
      </c>
    </row>
    <row r="12" spans="1:26" ht="15.6" x14ac:dyDescent="0.3">
      <c r="A12" s="31"/>
      <c r="B12" s="13"/>
      <c r="C12" s="13"/>
      <c r="D12" s="13"/>
      <c r="E12" s="13"/>
      <c r="F12" s="13"/>
      <c r="G12" s="12"/>
    </row>
    <row r="13" spans="1:26" x14ac:dyDescent="0.3">
      <c r="H13" s="10" t="s">
        <v>60</v>
      </c>
      <c r="I13" s="10" t="s">
        <v>50</v>
      </c>
      <c r="J13" t="s">
        <v>51</v>
      </c>
      <c r="K13" s="11" t="s">
        <v>52</v>
      </c>
      <c r="M13" s="16"/>
    </row>
    <row r="14" spans="1:26" x14ac:dyDescent="0.3">
      <c r="I14" s="10" t="s">
        <v>53</v>
      </c>
      <c r="J14" t="s">
        <v>54</v>
      </c>
      <c r="K14" s="11" t="s">
        <v>55</v>
      </c>
      <c r="M14" s="16"/>
    </row>
    <row r="16" spans="1:26" x14ac:dyDescent="0.3">
      <c r="B16" s="1" t="s">
        <v>0</v>
      </c>
      <c r="C16" s="1" t="s">
        <v>1</v>
      </c>
      <c r="D16" s="1" t="s">
        <v>2</v>
      </c>
      <c r="E16" s="1" t="s">
        <v>3</v>
      </c>
      <c r="F16" s="1" t="s">
        <v>4</v>
      </c>
      <c r="G16" s="1" t="s">
        <v>5</v>
      </c>
      <c r="H16" s="12" t="s">
        <v>56</v>
      </c>
      <c r="I16" s="13" t="s">
        <v>57</v>
      </c>
      <c r="J16" s="13" t="s">
        <v>57</v>
      </c>
      <c r="K16" s="13" t="s">
        <v>58</v>
      </c>
      <c r="L16" s="17" t="s">
        <v>59</v>
      </c>
      <c r="O16" s="3" t="s">
        <v>47</v>
      </c>
      <c r="P16" s="3" t="s">
        <v>48</v>
      </c>
      <c r="Q16" s="1"/>
      <c r="R16" s="24" t="s">
        <v>65</v>
      </c>
      <c r="S16" s="23" t="s">
        <v>105</v>
      </c>
      <c r="T16" s="26" t="s">
        <v>66</v>
      </c>
      <c r="Z16" s="37"/>
    </row>
    <row r="17" spans="1:26" x14ac:dyDescent="0.3">
      <c r="A17" s="1">
        <v>56</v>
      </c>
      <c r="B17" t="s">
        <v>34</v>
      </c>
      <c r="C17" s="39">
        <v>23.731582716122599</v>
      </c>
      <c r="D17" s="40">
        <v>23.5919577024349</v>
      </c>
      <c r="E17">
        <f>AVERAGE(C17:D17)</f>
        <v>23.66177020927875</v>
      </c>
      <c r="F17">
        <f>_xlfn.STDEV.S(C17:D17)</f>
        <v>9.8729794001836235E-2</v>
      </c>
      <c r="G17" s="14">
        <f>10^((E17-$G$4)/$G$5)</f>
        <v>8953.818810295601</v>
      </c>
      <c r="H17" s="14">
        <f>G17*20</f>
        <v>179076.37620591203</v>
      </c>
      <c r="I17" s="14">
        <f>H17*50</f>
        <v>8953818.8102956023</v>
      </c>
      <c r="J17" s="14">
        <f>I17*32</f>
        <v>286522201.92945927</v>
      </c>
      <c r="K17" s="10">
        <v>37000</v>
      </c>
      <c r="L17" s="38">
        <f>J17/K17</f>
        <v>7743.8432953907914</v>
      </c>
      <c r="N17" s="4" t="s">
        <v>11</v>
      </c>
      <c r="O17">
        <v>-10</v>
      </c>
      <c r="P17" s="7">
        <v>2.20888888888889</v>
      </c>
      <c r="Q17" s="28">
        <f>L21</f>
        <v>10615.691264209243</v>
      </c>
      <c r="R17" s="7">
        <v>81.911649274516094</v>
      </c>
      <c r="S17">
        <v>5.3995795896710427E-3</v>
      </c>
      <c r="T17">
        <v>0.44228846957897</v>
      </c>
      <c r="V17" t="s">
        <v>143</v>
      </c>
      <c r="W17" s="2">
        <f>AVERAGE(Q17:Q28)</f>
        <v>12541.824039908235</v>
      </c>
      <c r="Z17" s="37"/>
    </row>
    <row r="18" spans="1:26" x14ac:dyDescent="0.3">
      <c r="A18" s="1">
        <v>58</v>
      </c>
      <c r="B18" t="s">
        <v>35</v>
      </c>
      <c r="C18" s="39">
        <v>23.807680893233599</v>
      </c>
      <c r="D18" s="40">
        <v>23.620533537447201</v>
      </c>
      <c r="E18">
        <f t="shared" ref="E18:E43" si="2">AVERAGE(C18:D18)</f>
        <v>23.714107215340398</v>
      </c>
      <c r="F18">
        <f t="shared" ref="F18:F43" si="3">_xlfn.STDEV.S(C18:D18)</f>
        <v>0.13233316435769291</v>
      </c>
      <c r="G18" s="14">
        <f>10^((E18-$G$4)/$G$5)</f>
        <v>8654.4688391235122</v>
      </c>
      <c r="H18" s="14">
        <f>G18*20</f>
        <v>173089.37678247024</v>
      </c>
      <c r="I18" s="14">
        <f t="shared" ref="I18:I43" si="4">H18*50</f>
        <v>8654468.8391235117</v>
      </c>
      <c r="J18" s="14">
        <f t="shared" ref="J18:J43" si="5">I18*32</f>
        <v>276943002.85195237</v>
      </c>
      <c r="K18" s="10">
        <v>39000</v>
      </c>
      <c r="L18" s="38">
        <f t="shared" ref="L18:L43" si="6">J18/K18</f>
        <v>7101.1026372295482</v>
      </c>
      <c r="N18" s="4" t="s">
        <v>13</v>
      </c>
      <c r="O18">
        <v>-10</v>
      </c>
      <c r="P18" s="7">
        <v>5.9019444444444442</v>
      </c>
      <c r="Q18" s="28">
        <f>L23</f>
        <v>7676.3027123618622</v>
      </c>
      <c r="R18" s="7">
        <v>20.690111854355738</v>
      </c>
      <c r="S18">
        <v>4.1483728802488302E-2</v>
      </c>
      <c r="T18">
        <v>0.85830298905924185</v>
      </c>
      <c r="V18" t="s">
        <v>153</v>
      </c>
      <c r="W18" s="2">
        <f>MIN(Q17:Q28)</f>
        <v>6223.2991201935065</v>
      </c>
      <c r="Z18" s="37"/>
    </row>
    <row r="19" spans="1:26" x14ac:dyDescent="0.3">
      <c r="C19" s="39"/>
      <c r="D19" s="39"/>
      <c r="H19" s="14"/>
      <c r="I19" s="14"/>
      <c r="J19" s="14"/>
      <c r="K19" s="10"/>
      <c r="L19" s="18"/>
      <c r="N19" s="4" t="s">
        <v>15</v>
      </c>
      <c r="O19">
        <v>-10</v>
      </c>
      <c r="P19" s="7">
        <v>9.9638888888888886</v>
      </c>
      <c r="Q19" s="28">
        <f>L25</f>
        <v>16415.445061502731</v>
      </c>
      <c r="R19" s="7">
        <v>21.779011901669879</v>
      </c>
      <c r="S19">
        <v>2.5490559479492141E-3</v>
      </c>
      <c r="T19">
        <v>5.5515919828408332E-2</v>
      </c>
      <c r="V19" t="s">
        <v>145</v>
      </c>
      <c r="W19" s="2">
        <f>MAX(Q17:Q28)</f>
        <v>24543.170152048038</v>
      </c>
      <c r="Z19" s="37"/>
    </row>
    <row r="20" spans="1:26" x14ac:dyDescent="0.3">
      <c r="A20" s="1">
        <v>8</v>
      </c>
      <c r="B20" t="s">
        <v>10</v>
      </c>
      <c r="C20" s="39">
        <v>23.098154594768399</v>
      </c>
      <c r="D20" s="40">
        <v>23.005175858134599</v>
      </c>
      <c r="E20">
        <f t="shared" si="2"/>
        <v>23.051665226451497</v>
      </c>
      <c r="F20">
        <f t="shared" si="3"/>
        <v>6.5745895179917871E-2</v>
      </c>
      <c r="G20" s="14">
        <f>10^((E20-$G$4)/$G$5)</f>
        <v>13309.478651218857</v>
      </c>
      <c r="H20" s="14">
        <f>G20*20</f>
        <v>266189.57302437711</v>
      </c>
      <c r="I20" s="14">
        <f t="shared" si="4"/>
        <v>13309478.651218856</v>
      </c>
      <c r="J20" s="14">
        <f t="shared" si="5"/>
        <v>425903316.83900338</v>
      </c>
      <c r="K20" s="10">
        <v>81000</v>
      </c>
      <c r="L20" s="38">
        <f t="shared" si="6"/>
        <v>5258.0656399876962</v>
      </c>
      <c r="N20" s="4" t="s">
        <v>17</v>
      </c>
      <c r="O20">
        <v>-10</v>
      </c>
      <c r="P20" s="7">
        <v>13.928333333333335</v>
      </c>
      <c r="Q20" s="28">
        <f>L27</f>
        <v>6223.2991201935065</v>
      </c>
      <c r="R20" s="7">
        <v>19.554134984521312</v>
      </c>
      <c r="S20">
        <v>4.3488892323211778E-3</v>
      </c>
      <c r="T20">
        <v>8.5038767081539568E-2</v>
      </c>
      <c r="Z20" s="37"/>
    </row>
    <row r="21" spans="1:26" x14ac:dyDescent="0.3">
      <c r="A21" s="1">
        <v>10</v>
      </c>
      <c r="B21" t="s">
        <v>11</v>
      </c>
      <c r="C21" s="39">
        <v>22.5593841585065</v>
      </c>
      <c r="D21" s="40">
        <v>22.4094118593449</v>
      </c>
      <c r="E21">
        <f t="shared" si="2"/>
        <v>22.484398008925702</v>
      </c>
      <c r="F21">
        <f t="shared" si="3"/>
        <v>0.1060464297273052</v>
      </c>
      <c r="G21" s="14">
        <f>10^((E21-$G$4)/$G$5)</f>
        <v>19240.940416379257</v>
      </c>
      <c r="H21" s="14">
        <f>G21*20</f>
        <v>384818.80832758511</v>
      </c>
      <c r="I21" s="14">
        <f t="shared" si="4"/>
        <v>19240940.416379254</v>
      </c>
      <c r="J21" s="14">
        <f t="shared" si="5"/>
        <v>615710093.32413614</v>
      </c>
      <c r="K21" s="10">
        <v>58000</v>
      </c>
      <c r="L21" s="38">
        <f t="shared" si="6"/>
        <v>10615.691264209243</v>
      </c>
      <c r="N21" s="4" t="s">
        <v>19</v>
      </c>
      <c r="O21">
        <v>-10</v>
      </c>
      <c r="P21" s="7">
        <v>17.859722222222221</v>
      </c>
      <c r="Q21" s="28">
        <f>L29</f>
        <v>12343.327589638517</v>
      </c>
      <c r="R21" s="7">
        <v>9.1369698561578208</v>
      </c>
      <c r="S21">
        <v>2.5920062002160127E-2</v>
      </c>
      <c r="T21">
        <v>0.23683082518347884</v>
      </c>
      <c r="Z21" s="37"/>
    </row>
    <row r="22" spans="1:26" x14ac:dyDescent="0.3">
      <c r="A22" s="1">
        <v>12</v>
      </c>
      <c r="B22" t="s">
        <v>12</v>
      </c>
      <c r="C22" s="39">
        <v>22.635428304314701</v>
      </c>
      <c r="D22" s="40">
        <v>22.5359309031981</v>
      </c>
      <c r="E22">
        <f t="shared" si="2"/>
        <v>22.5856796037564</v>
      </c>
      <c r="F22">
        <f t="shared" si="3"/>
        <v>7.0355287039986364E-2</v>
      </c>
      <c r="G22" s="14">
        <f t="shared" ref="G22:G43" si="7">10^((E22-$G$4)/$G$5)</f>
        <v>18015.559880980876</v>
      </c>
      <c r="H22" s="14">
        <f t="shared" ref="H22:H43" si="8">G22*20</f>
        <v>360311.19761961751</v>
      </c>
      <c r="I22" s="14">
        <f t="shared" si="4"/>
        <v>18015559.880980875</v>
      </c>
      <c r="J22" s="14">
        <f t="shared" si="5"/>
        <v>576497916.19138801</v>
      </c>
      <c r="K22" s="10">
        <v>81000</v>
      </c>
      <c r="L22" s="38">
        <f t="shared" si="6"/>
        <v>7117.2582245850372</v>
      </c>
      <c r="N22" s="4" t="s">
        <v>21</v>
      </c>
      <c r="O22">
        <v>-10</v>
      </c>
      <c r="P22" s="8">
        <v>21.947499999999998</v>
      </c>
      <c r="Q22" s="28">
        <f>L31</f>
        <v>20895.801972404381</v>
      </c>
      <c r="R22" s="7">
        <v>35.667517007975441</v>
      </c>
      <c r="S22">
        <v>3.1990481237507536E-2</v>
      </c>
      <c r="T22">
        <v>1.711531550448179</v>
      </c>
      <c r="Z22" s="37"/>
    </row>
    <row r="23" spans="1:26" x14ac:dyDescent="0.3">
      <c r="A23" s="1">
        <v>14</v>
      </c>
      <c r="B23" t="s">
        <v>13</v>
      </c>
      <c r="C23" s="39">
        <v>22.169824922976201</v>
      </c>
      <c r="D23" s="40">
        <v>21.969928224980599</v>
      </c>
      <c r="E23">
        <f t="shared" si="2"/>
        <v>22.069876573978398</v>
      </c>
      <c r="F23">
        <f t="shared" si="3"/>
        <v>0.14134831068948925</v>
      </c>
      <c r="G23" s="14">
        <f t="shared" si="7"/>
        <v>25187.868274937362</v>
      </c>
      <c r="H23" s="14">
        <f t="shared" si="8"/>
        <v>503757.36549874721</v>
      </c>
      <c r="I23" s="14">
        <f t="shared" si="4"/>
        <v>25187868.274937361</v>
      </c>
      <c r="J23" s="14">
        <f t="shared" si="5"/>
        <v>806011784.79799557</v>
      </c>
      <c r="K23" s="10">
        <v>105000</v>
      </c>
      <c r="L23" s="38">
        <f t="shared" si="6"/>
        <v>7676.3027123618622</v>
      </c>
      <c r="N23" s="4" t="s">
        <v>23</v>
      </c>
      <c r="O23">
        <v>-10</v>
      </c>
      <c r="P23" s="8">
        <v>25.960555555555562</v>
      </c>
      <c r="Q23" s="28">
        <f>L33</f>
        <v>12438.451740442844</v>
      </c>
      <c r="R23" s="7">
        <v>55.821350728052188</v>
      </c>
      <c r="S23">
        <v>3.0729551260302267E-3</v>
      </c>
      <c r="T23">
        <v>0.17153650586169911</v>
      </c>
      <c r="Z23" s="37"/>
    </row>
    <row r="24" spans="1:26" x14ac:dyDescent="0.3">
      <c r="A24" s="1">
        <v>16</v>
      </c>
      <c r="B24" t="s">
        <v>14</v>
      </c>
      <c r="C24" s="39">
        <v>22.4518864666105</v>
      </c>
      <c r="D24" s="40">
        <v>22.287337889210399</v>
      </c>
      <c r="E24">
        <f t="shared" si="2"/>
        <v>22.369612177910447</v>
      </c>
      <c r="F24">
        <f t="shared" si="3"/>
        <v>0.11635341491421089</v>
      </c>
      <c r="G24" s="14">
        <f t="shared" si="7"/>
        <v>20730.763796790852</v>
      </c>
      <c r="H24" s="14">
        <f t="shared" si="8"/>
        <v>414615.27593581704</v>
      </c>
      <c r="I24" s="14">
        <f t="shared" si="4"/>
        <v>20730763.796790853</v>
      </c>
      <c r="J24" s="14">
        <f t="shared" si="5"/>
        <v>663384441.4973073</v>
      </c>
      <c r="K24" s="10">
        <v>66000</v>
      </c>
      <c r="L24" s="38">
        <f t="shared" si="6"/>
        <v>10051.279416625868</v>
      </c>
      <c r="N24" s="4" t="s">
        <v>25</v>
      </c>
      <c r="O24">
        <v>-10</v>
      </c>
      <c r="P24" s="8">
        <v>29.904444444444447</v>
      </c>
      <c r="Q24" s="28">
        <f>L35</f>
        <v>11303.343567833377</v>
      </c>
      <c r="R24" s="7">
        <v>7.7040192249797483</v>
      </c>
      <c r="S24">
        <v>5.7595419529686597E-3</v>
      </c>
      <c r="T24">
        <v>4.4371621932747962E-2</v>
      </c>
      <c r="Z24" s="37"/>
    </row>
    <row r="25" spans="1:26" x14ac:dyDescent="0.3">
      <c r="A25" s="1">
        <v>18</v>
      </c>
      <c r="B25" t="s">
        <v>15</v>
      </c>
      <c r="C25" s="39">
        <v>21.9539239552883</v>
      </c>
      <c r="D25" s="40">
        <v>21.893061220002799</v>
      </c>
      <c r="E25">
        <f t="shared" si="2"/>
        <v>21.923492587645548</v>
      </c>
      <c r="F25">
        <f t="shared" si="3"/>
        <v>4.303645284193898E-2</v>
      </c>
      <c r="G25" s="14">
        <f t="shared" si="7"/>
        <v>27701.063541285861</v>
      </c>
      <c r="H25" s="14">
        <f t="shared" si="8"/>
        <v>554021.27082571725</v>
      </c>
      <c r="I25" s="14">
        <f t="shared" si="4"/>
        <v>27701063.541285861</v>
      </c>
      <c r="J25" s="14">
        <f t="shared" si="5"/>
        <v>886434033.32114756</v>
      </c>
      <c r="K25" s="10">
        <v>54000</v>
      </c>
      <c r="L25" s="38">
        <f t="shared" si="6"/>
        <v>16415.445061502731</v>
      </c>
      <c r="N25" s="4" t="s">
        <v>27</v>
      </c>
      <c r="O25">
        <v>-10</v>
      </c>
      <c r="P25" s="8">
        <v>33.966944444444451</v>
      </c>
      <c r="Q25" s="28">
        <f>L37</f>
        <v>9401.610005020857</v>
      </c>
      <c r="R25" s="7">
        <v>17.47941864085189</v>
      </c>
      <c r="S25">
        <v>6.2291265466385562E-3</v>
      </c>
      <c r="T25">
        <v>0.10888151067553935</v>
      </c>
      <c r="Z25" s="37"/>
    </row>
    <row r="26" spans="1:26" x14ac:dyDescent="0.3">
      <c r="A26" s="1">
        <v>20</v>
      </c>
      <c r="B26" t="s">
        <v>16</v>
      </c>
      <c r="C26" s="39">
        <v>23.516010608625798</v>
      </c>
      <c r="D26" s="40">
        <v>23.536857656578398</v>
      </c>
      <c r="E26">
        <f t="shared" si="2"/>
        <v>23.526434132602098</v>
      </c>
      <c r="F26">
        <f t="shared" si="3"/>
        <v>1.4741088975004557E-2</v>
      </c>
      <c r="G26" s="14">
        <f t="shared" si="7"/>
        <v>9776.7824986517771</v>
      </c>
      <c r="H26" s="14">
        <f t="shared" si="8"/>
        <v>195535.64997303556</v>
      </c>
      <c r="I26" s="14">
        <f t="shared" si="4"/>
        <v>9776782.4986517783</v>
      </c>
      <c r="J26" s="14">
        <f t="shared" si="5"/>
        <v>312857039.95685691</v>
      </c>
      <c r="K26" s="10">
        <v>53000</v>
      </c>
      <c r="L26" s="38">
        <f t="shared" si="6"/>
        <v>5902.9630180539043</v>
      </c>
      <c r="N26" s="4" t="s">
        <v>29</v>
      </c>
      <c r="O26">
        <v>-10</v>
      </c>
      <c r="P26" s="7">
        <v>37.915555555555599</v>
      </c>
      <c r="Q26" s="28">
        <f>L39</f>
        <v>11557.602965329825</v>
      </c>
      <c r="R26" s="7">
        <v>19.88559355739854</v>
      </c>
      <c r="S26">
        <v>4.7932890743928045E-3</v>
      </c>
      <c r="T26">
        <v>9.5317398336494372E-2</v>
      </c>
      <c r="Z26" s="37"/>
    </row>
    <row r="27" spans="1:26" x14ac:dyDescent="0.3">
      <c r="A27" s="1">
        <v>22</v>
      </c>
      <c r="B27" t="s">
        <v>17</v>
      </c>
      <c r="C27" s="39">
        <v>22.5479375682628</v>
      </c>
      <c r="D27" s="40">
        <v>22.5135997649015</v>
      </c>
      <c r="E27">
        <f t="shared" si="2"/>
        <v>22.530768666582148</v>
      </c>
      <c r="F27">
        <f t="shared" si="3"/>
        <v>2.428049360782545E-2</v>
      </c>
      <c r="G27" s="14">
        <f t="shared" si="7"/>
        <v>18669.897360580519</v>
      </c>
      <c r="H27" s="14">
        <f t="shared" si="8"/>
        <v>373397.94721161039</v>
      </c>
      <c r="I27" s="14">
        <f t="shared" si="4"/>
        <v>18669897.360580519</v>
      </c>
      <c r="J27" s="14">
        <f t="shared" si="5"/>
        <v>597436715.5385766</v>
      </c>
      <c r="K27" s="10">
        <v>96000</v>
      </c>
      <c r="L27" s="38">
        <f t="shared" si="6"/>
        <v>6223.2991201935065</v>
      </c>
      <c r="N27" s="4" t="s">
        <v>31</v>
      </c>
      <c r="O27">
        <v>-10</v>
      </c>
      <c r="P27" s="7">
        <v>41.944166666666668</v>
      </c>
      <c r="Q27" s="28">
        <f>L41</f>
        <v>24543.170152048038</v>
      </c>
      <c r="R27" s="7">
        <v>17.070386091280543</v>
      </c>
      <c r="S27">
        <v>9.7164061072893739E-3</v>
      </c>
      <c r="T27">
        <v>0.16586280367110584</v>
      </c>
      <c r="Z27" s="37"/>
    </row>
    <row r="28" spans="1:26" x14ac:dyDescent="0.3">
      <c r="A28" s="1">
        <v>24</v>
      </c>
      <c r="B28" t="s">
        <v>18</v>
      </c>
      <c r="C28" s="39">
        <v>22.783305836007301</v>
      </c>
      <c r="D28" s="40">
        <v>22.8397066885736</v>
      </c>
      <c r="E28">
        <f t="shared" si="2"/>
        <v>22.81150626229045</v>
      </c>
      <c r="F28">
        <f t="shared" si="3"/>
        <v>3.9881425314332329E-2</v>
      </c>
      <c r="G28" s="14">
        <f t="shared" si="7"/>
        <v>15557.02215693453</v>
      </c>
      <c r="H28" s="14">
        <f t="shared" si="8"/>
        <v>311140.44313869061</v>
      </c>
      <c r="I28" s="14">
        <f t="shared" si="4"/>
        <v>15557022.15693453</v>
      </c>
      <c r="J28" s="14">
        <f t="shared" si="5"/>
        <v>497824709.02190495</v>
      </c>
      <c r="K28" s="10">
        <v>57000</v>
      </c>
      <c r="L28" s="38">
        <f t="shared" si="6"/>
        <v>8733.7668249457001</v>
      </c>
      <c r="N28" s="4" t="s">
        <v>33</v>
      </c>
      <c r="O28">
        <v>-10</v>
      </c>
      <c r="P28" s="7">
        <v>45.898611111111109</v>
      </c>
      <c r="Q28" s="28">
        <f>L43</f>
        <v>7087.8423279136605</v>
      </c>
      <c r="R28" s="7">
        <v>70.162224671517563</v>
      </c>
      <c r="S28">
        <v>4.4005740479881881E-3</v>
      </c>
      <c r="T28">
        <v>0.30875406503859676</v>
      </c>
      <c r="Z28" s="37"/>
    </row>
    <row r="29" spans="1:26" x14ac:dyDescent="0.3">
      <c r="A29" s="1">
        <v>26</v>
      </c>
      <c r="B29" t="s">
        <v>19</v>
      </c>
      <c r="C29" s="39">
        <v>22.439671888147402</v>
      </c>
      <c r="D29" s="40">
        <v>22.228462721251901</v>
      </c>
      <c r="E29">
        <f t="shared" si="2"/>
        <v>22.334067304699651</v>
      </c>
      <c r="F29">
        <f t="shared" si="3"/>
        <v>0.1493474341605695</v>
      </c>
      <c r="G29" s="14">
        <f t="shared" si="7"/>
        <v>21215.094294691204</v>
      </c>
      <c r="H29" s="14">
        <f t="shared" si="8"/>
        <v>424301.88589382404</v>
      </c>
      <c r="I29" s="14">
        <f t="shared" si="4"/>
        <v>21215094.294691201</v>
      </c>
      <c r="J29" s="14">
        <f t="shared" si="5"/>
        <v>678883017.43011844</v>
      </c>
      <c r="K29" s="10">
        <v>55000</v>
      </c>
      <c r="L29" s="38">
        <f t="shared" si="6"/>
        <v>12343.327589638517</v>
      </c>
      <c r="N29" s="6" t="s">
        <v>35</v>
      </c>
      <c r="O29">
        <v>-10</v>
      </c>
      <c r="P29" s="5" t="s">
        <v>49</v>
      </c>
      <c r="Q29" s="2">
        <f>L18</f>
        <v>7101.1026372295482</v>
      </c>
      <c r="Z29" s="37"/>
    </row>
    <row r="30" spans="1:26" x14ac:dyDescent="0.3">
      <c r="A30" s="1">
        <v>28</v>
      </c>
      <c r="B30" t="s">
        <v>20</v>
      </c>
      <c r="C30" s="39">
        <v>20.675766759268502</v>
      </c>
      <c r="D30" s="40">
        <v>20.586803099272998</v>
      </c>
      <c r="E30">
        <f t="shared" si="2"/>
        <v>20.631284929270748</v>
      </c>
      <c r="F30">
        <f t="shared" si="3"/>
        <v>6.290680726199474E-2</v>
      </c>
      <c r="G30" s="14">
        <f t="shared" si="7"/>
        <v>64138.300538473159</v>
      </c>
      <c r="H30" s="14">
        <f t="shared" si="8"/>
        <v>1282766.0107694631</v>
      </c>
      <c r="I30" s="14">
        <f t="shared" si="4"/>
        <v>64138300.538473159</v>
      </c>
      <c r="J30" s="14">
        <f t="shared" si="5"/>
        <v>2052425617.2311411</v>
      </c>
      <c r="K30" s="10">
        <v>55000</v>
      </c>
      <c r="L30" s="38">
        <f t="shared" si="6"/>
        <v>37316.829404202566</v>
      </c>
      <c r="Q30" s="2"/>
      <c r="R30" s="24"/>
      <c r="S30" s="23" t="s">
        <v>105</v>
      </c>
      <c r="T30" s="26" t="s">
        <v>66</v>
      </c>
      <c r="Z30" s="37"/>
    </row>
    <row r="31" spans="1:26" x14ac:dyDescent="0.3">
      <c r="A31" s="1">
        <v>30</v>
      </c>
      <c r="B31" t="s">
        <v>21</v>
      </c>
      <c r="C31" s="39">
        <v>21.589321767150601</v>
      </c>
      <c r="D31" s="40">
        <v>21.458317680298499</v>
      </c>
      <c r="E31">
        <f t="shared" si="2"/>
        <v>21.52381972372455</v>
      </c>
      <c r="F31">
        <f t="shared" si="3"/>
        <v>9.2633878176272347E-2</v>
      </c>
      <c r="G31" s="14">
        <f t="shared" si="7"/>
        <v>35914.659640070029</v>
      </c>
      <c r="H31" s="14">
        <f t="shared" si="8"/>
        <v>718293.19280140055</v>
      </c>
      <c r="I31" s="14">
        <f t="shared" si="4"/>
        <v>35914659.640070029</v>
      </c>
      <c r="J31" s="14">
        <f t="shared" si="5"/>
        <v>1149269108.4822409</v>
      </c>
      <c r="K31" s="10">
        <v>55000</v>
      </c>
      <c r="L31" s="38">
        <f t="shared" si="6"/>
        <v>20895.801972404381</v>
      </c>
      <c r="N31" s="4" t="s">
        <v>10</v>
      </c>
      <c r="O31">
        <v>-35</v>
      </c>
      <c r="P31" s="9">
        <v>2.2088888888888887</v>
      </c>
      <c r="Q31" s="28">
        <f>L20</f>
        <v>5258.0656399876962</v>
      </c>
      <c r="R31" s="7">
        <v>491.44529573268022</v>
      </c>
      <c r="S31">
        <v>3.2859236931811094E-3</v>
      </c>
      <c r="T31">
        <v>1.6148517411504113</v>
      </c>
      <c r="V31" s="52" t="s">
        <v>143</v>
      </c>
      <c r="W31" s="2">
        <f>AVERAGE(Q31:Q42)</f>
        <v>10282.987616818338</v>
      </c>
      <c r="Z31" s="37"/>
    </row>
    <row r="32" spans="1:26" x14ac:dyDescent="0.3">
      <c r="A32" s="1">
        <v>32</v>
      </c>
      <c r="B32" t="s">
        <v>22</v>
      </c>
      <c r="C32" s="39">
        <v>22.966039157679099</v>
      </c>
      <c r="D32" s="40">
        <v>22.825429314283699</v>
      </c>
      <c r="E32">
        <f t="shared" si="2"/>
        <v>22.895734235981401</v>
      </c>
      <c r="F32">
        <f t="shared" si="3"/>
        <v>9.9426173766465314E-2</v>
      </c>
      <c r="G32" s="14">
        <f t="shared" si="7"/>
        <v>14728.54829351945</v>
      </c>
      <c r="H32" s="14">
        <f t="shared" si="8"/>
        <v>294570.96587038902</v>
      </c>
      <c r="I32" s="14">
        <f t="shared" si="4"/>
        <v>14728548.29351945</v>
      </c>
      <c r="J32" s="14">
        <f t="shared" si="5"/>
        <v>471313545.39262241</v>
      </c>
      <c r="K32" s="10">
        <v>56000</v>
      </c>
      <c r="L32" s="38">
        <f t="shared" si="6"/>
        <v>8416.3133105825436</v>
      </c>
      <c r="N32" s="4" t="s">
        <v>12</v>
      </c>
      <c r="O32">
        <v>-35</v>
      </c>
      <c r="P32" s="9">
        <v>5.9019444444444442</v>
      </c>
      <c r="Q32" s="28">
        <f>L22</f>
        <v>7117.2582245850372</v>
      </c>
      <c r="R32" s="7">
        <v>90.237069077358413</v>
      </c>
      <c r="S32">
        <v>2.1164591155921572E-3</v>
      </c>
      <c r="T32">
        <v>0.19098306741309434</v>
      </c>
      <c r="V32" s="52" t="s">
        <v>153</v>
      </c>
      <c r="W32" s="2">
        <f>MIN(Q31:Q42)</f>
        <v>5258.0656399876962</v>
      </c>
      <c r="Z32" s="37"/>
    </row>
    <row r="33" spans="1:26" x14ac:dyDescent="0.3">
      <c r="A33" s="1">
        <v>34</v>
      </c>
      <c r="B33" t="s">
        <v>23</v>
      </c>
      <c r="C33" s="39">
        <v>22.5306919187632</v>
      </c>
      <c r="D33" s="40">
        <v>22.286468785088001</v>
      </c>
      <c r="E33">
        <f t="shared" si="2"/>
        <v>22.4085803519256</v>
      </c>
      <c r="F33">
        <f t="shared" si="3"/>
        <v>0.17269183394436172</v>
      </c>
      <c r="G33" s="14">
        <f t="shared" si="7"/>
        <v>20212.484078219622</v>
      </c>
      <c r="H33" s="14">
        <f t="shared" si="8"/>
        <v>404249.68156439246</v>
      </c>
      <c r="I33" s="14">
        <f t="shared" si="4"/>
        <v>20212484.078219622</v>
      </c>
      <c r="J33" s="14">
        <f t="shared" si="5"/>
        <v>646799490.50302792</v>
      </c>
      <c r="K33" s="10">
        <v>52000</v>
      </c>
      <c r="L33" s="38">
        <f t="shared" si="6"/>
        <v>12438.451740442844</v>
      </c>
      <c r="N33" s="4" t="s">
        <v>14</v>
      </c>
      <c r="O33">
        <v>-35</v>
      </c>
      <c r="P33" s="9">
        <v>9.9638888888888886</v>
      </c>
      <c r="Q33" s="28">
        <f>L24</f>
        <v>10051.279416625868</v>
      </c>
      <c r="R33" s="7">
        <v>1698.247273685866</v>
      </c>
      <c r="S33">
        <v>1.2501048284409043E-3</v>
      </c>
      <c r="T33">
        <v>2.1229871167213035</v>
      </c>
      <c r="V33" s="52" t="s">
        <v>145</v>
      </c>
      <c r="W33" s="2">
        <f>MAX(Q31:Q42)</f>
        <v>37316.829404202566</v>
      </c>
      <c r="Z33" s="37"/>
    </row>
    <row r="34" spans="1:26" x14ac:dyDescent="0.3">
      <c r="A34" s="1">
        <v>36</v>
      </c>
      <c r="B34" t="s">
        <v>24</v>
      </c>
      <c r="C34" s="39">
        <v>22.775562298953499</v>
      </c>
      <c r="D34" s="40">
        <v>22.656452060438198</v>
      </c>
      <c r="E34">
        <f t="shared" si="2"/>
        <v>22.71600717969585</v>
      </c>
      <c r="F34">
        <f t="shared" si="3"/>
        <v>8.4223657362916357E-2</v>
      </c>
      <c r="G34" s="14">
        <f t="shared" si="7"/>
        <v>16552.871951282061</v>
      </c>
      <c r="H34" s="14">
        <f t="shared" si="8"/>
        <v>331057.43902564119</v>
      </c>
      <c r="I34" s="14">
        <f t="shared" si="4"/>
        <v>16552871.95128206</v>
      </c>
      <c r="J34" s="14">
        <f t="shared" si="5"/>
        <v>529691902.44102591</v>
      </c>
      <c r="K34" s="10">
        <v>65000</v>
      </c>
      <c r="L34" s="38">
        <f t="shared" si="6"/>
        <v>8149.1061914003985</v>
      </c>
      <c r="N34" s="4" t="s">
        <v>16</v>
      </c>
      <c r="O34">
        <v>-35</v>
      </c>
      <c r="P34" s="9">
        <v>13.928333333333335</v>
      </c>
      <c r="Q34" s="28">
        <f>L26</f>
        <v>5902.9630180539043</v>
      </c>
      <c r="R34" s="7">
        <v>110.64030549140263</v>
      </c>
      <c r="S34">
        <v>1.2250366896025939E-3</v>
      </c>
      <c r="T34">
        <v>0.13553843357580755</v>
      </c>
      <c r="V34" s="52"/>
      <c r="W34" s="52"/>
      <c r="Z34" s="37"/>
    </row>
    <row r="35" spans="1:26" x14ac:dyDescent="0.3">
      <c r="A35" s="1">
        <v>38</v>
      </c>
      <c r="B35" t="s">
        <v>25</v>
      </c>
      <c r="C35" s="39">
        <v>22.233273718910599</v>
      </c>
      <c r="D35" s="40">
        <v>22.191564608121201</v>
      </c>
      <c r="E35">
        <f t="shared" si="2"/>
        <v>22.2124191635159</v>
      </c>
      <c r="F35">
        <f t="shared" si="3"/>
        <v>2.9492795076444388E-2</v>
      </c>
      <c r="G35" s="14">
        <f t="shared" si="7"/>
        <v>22959.916622161549</v>
      </c>
      <c r="H35" s="14">
        <f t="shared" si="8"/>
        <v>459198.33244323096</v>
      </c>
      <c r="I35" s="14">
        <f t="shared" si="4"/>
        <v>22959916.622161549</v>
      </c>
      <c r="J35" s="14">
        <f t="shared" si="5"/>
        <v>734717331.90916955</v>
      </c>
      <c r="K35" s="10">
        <v>65000</v>
      </c>
      <c r="L35" s="38">
        <f t="shared" si="6"/>
        <v>11303.343567833377</v>
      </c>
      <c r="N35" s="4" t="s">
        <v>18</v>
      </c>
      <c r="O35">
        <v>-35</v>
      </c>
      <c r="P35" s="9">
        <v>17.859722222222221</v>
      </c>
      <c r="Q35" s="28">
        <f>L28</f>
        <v>8733.7668249457001</v>
      </c>
      <c r="R35" s="7">
        <v>23.652918806972547</v>
      </c>
      <c r="S35">
        <v>4.0311182703105659E-4</v>
      </c>
      <c r="T35">
        <v>9.5347713148959418E-3</v>
      </c>
      <c r="W35" s="2"/>
      <c r="Z35" s="37"/>
    </row>
    <row r="36" spans="1:26" x14ac:dyDescent="0.3">
      <c r="A36" s="1">
        <v>40</v>
      </c>
      <c r="B36" t="s">
        <v>26</v>
      </c>
      <c r="C36" s="39">
        <v>22.558352065832299</v>
      </c>
      <c r="D36" s="40">
        <v>22.514457793223201</v>
      </c>
      <c r="E36">
        <f t="shared" si="2"/>
        <v>22.536404929527748</v>
      </c>
      <c r="F36">
        <f t="shared" si="3"/>
        <v>3.103793781714401E-2</v>
      </c>
      <c r="G36" s="14">
        <f t="shared" si="7"/>
        <v>18601.653546508194</v>
      </c>
      <c r="H36" s="14">
        <f t="shared" si="8"/>
        <v>372033.0709301639</v>
      </c>
      <c r="I36" s="14">
        <f t="shared" si="4"/>
        <v>18601653.546508197</v>
      </c>
      <c r="J36" s="14">
        <f t="shared" si="5"/>
        <v>595252913.4882623</v>
      </c>
      <c r="K36" s="10">
        <v>69000</v>
      </c>
      <c r="L36" s="38">
        <f t="shared" si="6"/>
        <v>8626.8538186704682</v>
      </c>
      <c r="N36" s="4" t="s">
        <v>20</v>
      </c>
      <c r="O36">
        <v>-35</v>
      </c>
      <c r="P36" s="25">
        <v>21.947499999999998</v>
      </c>
      <c r="Q36" s="28">
        <f>L30</f>
        <v>37316.829404202566</v>
      </c>
      <c r="R36" s="7">
        <v>2082.6172970037833</v>
      </c>
      <c r="S36">
        <v>1.1021063552632165E-3</v>
      </c>
      <c r="T36">
        <v>2.2952657586089713</v>
      </c>
      <c r="Z36" s="37"/>
    </row>
    <row r="37" spans="1:26" x14ac:dyDescent="0.3">
      <c r="A37" s="1">
        <v>42</v>
      </c>
      <c r="B37" t="s">
        <v>27</v>
      </c>
      <c r="C37" s="39">
        <v>22.506130682276201</v>
      </c>
      <c r="D37" s="40">
        <v>22.485776902689601</v>
      </c>
      <c r="E37">
        <f t="shared" si="2"/>
        <v>22.495953792482901</v>
      </c>
      <c r="F37">
        <f t="shared" si="3"/>
        <v>1.4392295568461031E-2</v>
      </c>
      <c r="G37" s="14">
        <f t="shared" si="7"/>
        <v>19097.020322698616</v>
      </c>
      <c r="H37" s="14">
        <f t="shared" si="8"/>
        <v>381940.40645397233</v>
      </c>
      <c r="I37" s="14">
        <f t="shared" si="4"/>
        <v>19097020.322698615</v>
      </c>
      <c r="J37" s="14">
        <f t="shared" si="5"/>
        <v>611104650.3263557</v>
      </c>
      <c r="K37" s="10">
        <v>65000</v>
      </c>
      <c r="L37" s="38">
        <f t="shared" si="6"/>
        <v>9401.610005020857</v>
      </c>
      <c r="N37" s="4" t="s">
        <v>22</v>
      </c>
      <c r="O37">
        <v>-35</v>
      </c>
      <c r="P37" s="25">
        <v>25.960555555555562</v>
      </c>
      <c r="Q37" s="28">
        <f>L32</f>
        <v>8416.3133105825436</v>
      </c>
      <c r="R37" s="7">
        <v>105.33744010454757</v>
      </c>
      <c r="S37">
        <v>3.3715490339824607E-3</v>
      </c>
      <c r="T37">
        <v>0.35515034442667259</v>
      </c>
      <c r="Z37" s="37"/>
    </row>
    <row r="38" spans="1:26" x14ac:dyDescent="0.3">
      <c r="A38" s="1">
        <v>44</v>
      </c>
      <c r="B38" t="s">
        <v>28</v>
      </c>
      <c r="C38" s="39">
        <v>22.8627041125612</v>
      </c>
      <c r="D38" s="40">
        <v>22.715665295346199</v>
      </c>
      <c r="E38">
        <f t="shared" si="2"/>
        <v>22.789184703953701</v>
      </c>
      <c r="F38">
        <f t="shared" si="3"/>
        <v>0.10397214475037694</v>
      </c>
      <c r="G38" s="14">
        <f t="shared" si="7"/>
        <v>15784.285334772789</v>
      </c>
      <c r="H38" s="14">
        <f t="shared" si="8"/>
        <v>315685.70669545577</v>
      </c>
      <c r="I38" s="14">
        <f t="shared" si="4"/>
        <v>15784285.334772788</v>
      </c>
      <c r="J38" s="14">
        <f t="shared" si="5"/>
        <v>505097130.71272922</v>
      </c>
      <c r="K38" s="10">
        <v>56000</v>
      </c>
      <c r="L38" s="38">
        <f t="shared" si="6"/>
        <v>9019.5916198701652</v>
      </c>
      <c r="N38" s="4" t="s">
        <v>24</v>
      </c>
      <c r="O38">
        <v>-35</v>
      </c>
      <c r="P38" s="25">
        <v>29.904444444444447</v>
      </c>
      <c r="Q38" s="28">
        <f>L34</f>
        <v>8149.1061914003985</v>
      </c>
      <c r="R38" s="7">
        <v>22.585990190068728</v>
      </c>
      <c r="S38">
        <v>1.0094054998725486E-3</v>
      </c>
      <c r="T38">
        <v>2.2798422717922803E-2</v>
      </c>
      <c r="Z38" s="37"/>
    </row>
    <row r="39" spans="1:26" x14ac:dyDescent="0.3">
      <c r="A39" s="1">
        <v>46</v>
      </c>
      <c r="B39" t="s">
        <v>29</v>
      </c>
      <c r="C39" s="39">
        <v>21.752760277589399</v>
      </c>
      <c r="D39" s="40">
        <v>21.567854324856199</v>
      </c>
      <c r="E39">
        <f t="shared" si="2"/>
        <v>21.660307301222801</v>
      </c>
      <c r="F39">
        <f t="shared" si="3"/>
        <v>0.13074825305940463</v>
      </c>
      <c r="G39" s="14">
        <f t="shared" si="7"/>
        <v>32866.93343265669</v>
      </c>
      <c r="H39" s="14">
        <f t="shared" si="8"/>
        <v>657338.66865313379</v>
      </c>
      <c r="I39" s="14">
        <f t="shared" si="4"/>
        <v>32866933.43265669</v>
      </c>
      <c r="J39" s="14">
        <f t="shared" si="5"/>
        <v>1051741869.8450141</v>
      </c>
      <c r="K39" s="10">
        <v>91000</v>
      </c>
      <c r="L39" s="38">
        <f t="shared" si="6"/>
        <v>11557.602965329825</v>
      </c>
      <c r="N39" s="4" t="s">
        <v>26</v>
      </c>
      <c r="O39">
        <v>-35</v>
      </c>
      <c r="P39" s="25">
        <v>33.966944444444451</v>
      </c>
      <c r="Q39" s="28">
        <f>L36</f>
        <v>8626.8538186704682</v>
      </c>
      <c r="R39" s="7">
        <v>133.6325312544721</v>
      </c>
      <c r="S39">
        <v>3.275065616667855E-3</v>
      </c>
      <c r="T39">
        <v>0.43765530837981409</v>
      </c>
      <c r="Z39" s="37"/>
    </row>
    <row r="40" spans="1:26" x14ac:dyDescent="0.3">
      <c r="A40" s="1">
        <v>48</v>
      </c>
      <c r="B40" t="s">
        <v>30</v>
      </c>
      <c r="C40" s="39">
        <v>23.293211740017199</v>
      </c>
      <c r="D40" s="40">
        <v>23.087656060383001</v>
      </c>
      <c r="E40">
        <f t="shared" si="2"/>
        <v>23.190433900200098</v>
      </c>
      <c r="F40">
        <f t="shared" si="3"/>
        <v>0.14534981498075103</v>
      </c>
      <c r="G40" s="14">
        <f t="shared" si="7"/>
        <v>12161.994967889465</v>
      </c>
      <c r="H40" s="14">
        <f t="shared" si="8"/>
        <v>243239.89935778928</v>
      </c>
      <c r="I40" s="14">
        <f t="shared" si="4"/>
        <v>12161994.967889464</v>
      </c>
      <c r="J40" s="14">
        <f t="shared" si="5"/>
        <v>389183838.97246283</v>
      </c>
      <c r="K40" s="10">
        <v>59000</v>
      </c>
      <c r="L40" s="38">
        <f t="shared" si="6"/>
        <v>6596.3362537705561</v>
      </c>
      <c r="N40" s="4" t="s">
        <v>28</v>
      </c>
      <c r="O40">
        <v>-35</v>
      </c>
      <c r="P40" s="9">
        <v>37.915555555555599</v>
      </c>
      <c r="Q40" s="28">
        <f>L38</f>
        <v>9019.5916198701652</v>
      </c>
      <c r="R40" s="7">
        <v>216.75793356659415</v>
      </c>
      <c r="S40">
        <v>3.2531861119518557E-3</v>
      </c>
      <c r="T40">
        <v>0.7051538991342271</v>
      </c>
      <c r="Z40" s="37"/>
    </row>
    <row r="41" spans="1:26" x14ac:dyDescent="0.3">
      <c r="A41" s="1">
        <v>50</v>
      </c>
      <c r="B41" t="s">
        <v>31</v>
      </c>
      <c r="C41" s="39">
        <v>21.474364867183901</v>
      </c>
      <c r="D41" s="40">
        <v>21.371417364197601</v>
      </c>
      <c r="E41">
        <f t="shared" si="2"/>
        <v>21.422891115690753</v>
      </c>
      <c r="F41">
        <f t="shared" si="3"/>
        <v>7.279487746783514E-2</v>
      </c>
      <c r="G41" s="14">
        <f t="shared" si="7"/>
        <v>38348.703362575063</v>
      </c>
      <c r="H41" s="14">
        <f t="shared" si="8"/>
        <v>766974.06725150126</v>
      </c>
      <c r="I41" s="14">
        <f t="shared" si="4"/>
        <v>38348703.362575062</v>
      </c>
      <c r="J41" s="14">
        <f t="shared" si="5"/>
        <v>1227158507.602402</v>
      </c>
      <c r="K41" s="10">
        <v>50000</v>
      </c>
      <c r="L41" s="38">
        <f t="shared" si="6"/>
        <v>24543.170152048038</v>
      </c>
      <c r="N41" s="4" t="s">
        <v>30</v>
      </c>
      <c r="O41">
        <v>-35</v>
      </c>
      <c r="P41" s="9">
        <v>41.944166666666668</v>
      </c>
      <c r="Q41" s="28">
        <f>L40</f>
        <v>6596.3362537705561</v>
      </c>
      <c r="R41" s="7">
        <v>38.818867140263684</v>
      </c>
      <c r="S41">
        <v>9.887537904957023E-4</v>
      </c>
      <c r="T41">
        <v>3.8382302027684785E-2</v>
      </c>
      <c r="Z41" s="37"/>
    </row>
    <row r="42" spans="1:26" x14ac:dyDescent="0.3">
      <c r="A42" s="1">
        <v>52</v>
      </c>
      <c r="B42" t="s">
        <v>32</v>
      </c>
      <c r="C42" s="39">
        <v>22.569434145002301</v>
      </c>
      <c r="D42" s="40">
        <v>22.525765085913001</v>
      </c>
      <c r="E42">
        <f t="shared" si="2"/>
        <v>22.547599615457649</v>
      </c>
      <c r="F42">
        <f t="shared" si="3"/>
        <v>3.0878687810080123E-2</v>
      </c>
      <c r="G42" s="14">
        <f t="shared" si="7"/>
        <v>18466.847278031597</v>
      </c>
      <c r="H42" s="14">
        <f t="shared" si="8"/>
        <v>369336.94556063192</v>
      </c>
      <c r="I42" s="14">
        <f t="shared" si="4"/>
        <v>18466847.278031595</v>
      </c>
      <c r="J42" s="14">
        <f t="shared" si="5"/>
        <v>590939112.89701104</v>
      </c>
      <c r="K42" s="10">
        <v>72000</v>
      </c>
      <c r="L42" s="38">
        <f t="shared" si="6"/>
        <v>8207.4876791251536</v>
      </c>
      <c r="N42" s="4" t="s">
        <v>32</v>
      </c>
      <c r="O42">
        <v>-35</v>
      </c>
      <c r="P42" s="9">
        <v>45.898611111111109</v>
      </c>
      <c r="Q42" s="28">
        <f>L42</f>
        <v>8207.4876791251536</v>
      </c>
      <c r="R42" s="7">
        <v>70.54904990108831</v>
      </c>
      <c r="S42">
        <v>1.1261423372623573E-3</v>
      </c>
      <c r="T42">
        <v>7.9448271947250265E-2</v>
      </c>
      <c r="Z42" s="37"/>
    </row>
    <row r="43" spans="1:26" x14ac:dyDescent="0.3">
      <c r="A43" s="1">
        <v>54</v>
      </c>
      <c r="B43" t="s">
        <v>33</v>
      </c>
      <c r="C43" s="39">
        <v>23.1188491273378</v>
      </c>
      <c r="D43" s="40">
        <v>22.989058184547002</v>
      </c>
      <c r="E43">
        <f t="shared" si="2"/>
        <v>23.053953655942401</v>
      </c>
      <c r="F43">
        <f t="shared" si="3"/>
        <v>9.1776055783968635E-2</v>
      </c>
      <c r="G43" s="14">
        <f t="shared" si="7"/>
        <v>13289.704364838113</v>
      </c>
      <c r="H43" s="14">
        <f t="shared" si="8"/>
        <v>265794.08729676227</v>
      </c>
      <c r="I43" s="14">
        <f t="shared" si="4"/>
        <v>13289704.364838114</v>
      </c>
      <c r="J43" s="14">
        <f t="shared" si="5"/>
        <v>425270539.67481965</v>
      </c>
      <c r="K43" s="10">
        <v>60000</v>
      </c>
      <c r="L43" s="38">
        <f t="shared" si="6"/>
        <v>7087.8423279136605</v>
      </c>
      <c r="N43" s="6" t="s">
        <v>34</v>
      </c>
      <c r="O43">
        <v>-35</v>
      </c>
      <c r="P43" s="5" t="s">
        <v>49</v>
      </c>
      <c r="Q43" s="18">
        <f>L17</f>
        <v>7743.8432953907914</v>
      </c>
      <c r="Z43" s="37"/>
    </row>
    <row r="44" spans="1:26" x14ac:dyDescent="0.3">
      <c r="A44" s="1"/>
      <c r="G44" s="2"/>
      <c r="H44" s="14"/>
      <c r="I44" s="14"/>
      <c r="J44" s="14"/>
      <c r="K44" s="10"/>
      <c r="L44" s="18"/>
      <c r="N44" s="6"/>
      <c r="P44" s="5"/>
      <c r="Q44" s="18"/>
      <c r="Z44" s="37"/>
    </row>
    <row r="45" spans="1:26" x14ac:dyDescent="0.3">
      <c r="A45" s="1"/>
      <c r="G45" s="2"/>
      <c r="H45" s="10" t="s">
        <v>152</v>
      </c>
      <c r="I45" t="s">
        <v>61</v>
      </c>
      <c r="J45" s="21" t="s">
        <v>62</v>
      </c>
      <c r="L45" s="18"/>
      <c r="N45" s="6"/>
      <c r="P45" s="5"/>
      <c r="Q45" s="18">
        <f>LOG(Q42)</f>
        <v>3.914210239449873</v>
      </c>
      <c r="Z45" s="37"/>
    </row>
    <row r="46" spans="1:26" x14ac:dyDescent="0.3">
      <c r="A46" s="1"/>
      <c r="G46" s="2"/>
      <c r="H46" s="10" t="s">
        <v>148</v>
      </c>
      <c r="I46" t="s">
        <v>54</v>
      </c>
      <c r="J46" s="21" t="s">
        <v>63</v>
      </c>
      <c r="L46" s="18"/>
      <c r="N46" s="6"/>
      <c r="P46" s="5"/>
      <c r="Q46" s="18">
        <f>LOG(Q43)</f>
        <v>3.8889565559951134</v>
      </c>
    </row>
    <row r="47" spans="1:26" x14ac:dyDescent="0.3">
      <c r="A47" s="1"/>
      <c r="G47" s="2"/>
      <c r="H47" s="12" t="s">
        <v>56</v>
      </c>
      <c r="I47" s="13" t="s">
        <v>57</v>
      </c>
      <c r="J47" s="15" t="s">
        <v>64</v>
      </c>
      <c r="L47" s="18"/>
      <c r="N47" s="6"/>
      <c r="P47" s="5"/>
      <c r="Q47" s="38">
        <f>Q46/Q45</f>
        <v>0.99354820464158078</v>
      </c>
    </row>
    <row r="48" spans="1:26" x14ac:dyDescent="0.3">
      <c r="A48" s="1">
        <v>0</v>
      </c>
      <c r="B48" t="s">
        <v>6</v>
      </c>
      <c r="C48" s="41">
        <v>28.012957276593902</v>
      </c>
      <c r="D48" s="42">
        <v>28.029219467631702</v>
      </c>
      <c r="E48">
        <f>AVERAGE(C48:D48)</f>
        <v>28.0210883721128</v>
      </c>
      <c r="F48">
        <f>_xlfn.STDEV.S(C48:D48)</f>
        <v>1.1499105559779494E-2</v>
      </c>
      <c r="G48" s="14">
        <f>10^((E48-$G$4)/$G$5)</f>
        <v>527.16145210040418</v>
      </c>
      <c r="H48" s="14">
        <f>G48*20</f>
        <v>10543.229042008083</v>
      </c>
      <c r="I48" s="14">
        <f>H48*50</f>
        <v>527161.45210040407</v>
      </c>
      <c r="J48" s="22">
        <f>I48*2</f>
        <v>1054322.9042008081</v>
      </c>
    </row>
    <row r="49" spans="1:30" x14ac:dyDescent="0.3">
      <c r="A49" s="1">
        <v>2</v>
      </c>
      <c r="B49" t="s">
        <v>7</v>
      </c>
      <c r="C49" s="41">
        <v>28.837185746207801</v>
      </c>
      <c r="D49" s="42">
        <v>28.8795908188407</v>
      </c>
      <c r="E49">
        <f>AVERAGE(C49:D49)</f>
        <v>28.858388282524253</v>
      </c>
      <c r="F49">
        <f>_xlfn.STDEV.S(C49:D49)</f>
        <v>2.9984914415431163E-2</v>
      </c>
      <c r="G49" s="14">
        <f>10^((E49-$G$4)/$G$5)</f>
        <v>305.97329749999756</v>
      </c>
      <c r="H49" s="14">
        <f>G49*20</f>
        <v>6119.4659499999507</v>
      </c>
      <c r="I49" s="14">
        <f>H49*50</f>
        <v>305973.29749999754</v>
      </c>
      <c r="J49" s="22">
        <f>I49*2</f>
        <v>611946.59499999508</v>
      </c>
      <c r="Q49" s="16"/>
      <c r="V49" s="52"/>
      <c r="W49" s="52" t="s">
        <v>154</v>
      </c>
      <c r="X49" s="52" t="s">
        <v>155</v>
      </c>
    </row>
    <row r="50" spans="1:30" x14ac:dyDescent="0.3">
      <c r="A50" s="1">
        <v>4</v>
      </c>
      <c r="B50" t="s">
        <v>8</v>
      </c>
      <c r="C50" s="41">
        <v>30.064402062870801</v>
      </c>
      <c r="D50" s="42">
        <v>30.078035275146998</v>
      </c>
      <c r="E50">
        <f>AVERAGE(C50:D50)</f>
        <v>30.0712186690089</v>
      </c>
      <c r="F50">
        <f>_xlfn.STDEV.S(C50:D50)</f>
        <v>9.6401368498546351E-3</v>
      </c>
      <c r="G50" s="14">
        <f>10^((E50-$G$4)/$G$5)</f>
        <v>139.14266955491127</v>
      </c>
      <c r="H50" s="14">
        <f>G50*20</f>
        <v>2782.8533910982251</v>
      </c>
      <c r="I50" s="14">
        <f>H50*50</f>
        <v>139142.66955491126</v>
      </c>
      <c r="J50" s="22">
        <f>I50*2</f>
        <v>278285.33910982253</v>
      </c>
      <c r="V50" s="52" t="s">
        <v>143</v>
      </c>
      <c r="W50" s="5">
        <v>25477.587635003136</v>
      </c>
      <c r="X50" s="5">
        <v>12541.824039908235</v>
      </c>
      <c r="Y50" s="9">
        <f>W50/X50</f>
        <v>2.0314100687374617</v>
      </c>
    </row>
    <row r="51" spans="1:30" x14ac:dyDescent="0.3">
      <c r="A51" s="1">
        <v>6</v>
      </c>
      <c r="B51" t="s">
        <v>9</v>
      </c>
      <c r="C51" s="41">
        <v>29.207819414684199</v>
      </c>
      <c r="D51" s="42">
        <v>29.0913328656777</v>
      </c>
      <c r="E51">
        <f>AVERAGE(C51:D51)</f>
        <v>29.149576140180947</v>
      </c>
      <c r="F51">
        <f>_xlfn.STDEV.S(C51:D51)</f>
        <v>8.2368428719514553E-2</v>
      </c>
      <c r="G51" s="14">
        <f>10^((E51-$G$4)/$G$5)</f>
        <v>253.23243226952488</v>
      </c>
      <c r="H51" s="14">
        <f>G51*20</f>
        <v>5064.6486453904972</v>
      </c>
      <c r="I51" s="14">
        <f>H51*50</f>
        <v>253232.43226952487</v>
      </c>
      <c r="J51" s="22">
        <f>I51*2</f>
        <v>506464.86453904974</v>
      </c>
      <c r="V51" s="52" t="s">
        <v>144</v>
      </c>
      <c r="W51" s="5">
        <v>2924.7582465817122</v>
      </c>
      <c r="X51" s="5">
        <v>6223.2991201935065</v>
      </c>
      <c r="Y51" s="9">
        <f>W51/X51</f>
        <v>0.46996909357793654</v>
      </c>
    </row>
    <row r="52" spans="1:30" x14ac:dyDescent="0.3">
      <c r="A52" s="1">
        <v>60</v>
      </c>
      <c r="B52" t="s">
        <v>36</v>
      </c>
      <c r="G52" t="s">
        <v>37</v>
      </c>
      <c r="V52" s="52" t="s">
        <v>145</v>
      </c>
      <c r="W52" s="5">
        <v>53124.503652536565</v>
      </c>
      <c r="X52" s="5">
        <v>24543.170152048038</v>
      </c>
      <c r="Y52" s="9">
        <f>W52/X52</f>
        <v>2.1645330787923305</v>
      </c>
    </row>
    <row r="53" spans="1:30" x14ac:dyDescent="0.3">
      <c r="A53" s="1">
        <v>62</v>
      </c>
      <c r="B53" t="s">
        <v>38</v>
      </c>
      <c r="G53" t="s">
        <v>37</v>
      </c>
      <c r="I53" s="52" t="s">
        <v>149</v>
      </c>
      <c r="J53" s="2">
        <f>AVERAGE(J48:J51)</f>
        <v>612754.92571241886</v>
      </c>
      <c r="N53" s="7">
        <f>'qPCR results M.Oceanibacter'!J58/J53</f>
        <v>11.362186799901528</v>
      </c>
      <c r="O53" s="7">
        <f>'qPCR results Methyloprofundus'!J53/J53</f>
        <v>35.077947907628896</v>
      </c>
      <c r="V53" s="52"/>
      <c r="W53" s="5"/>
      <c r="X53" s="5"/>
      <c r="Y53" s="9"/>
    </row>
    <row r="54" spans="1:30" x14ac:dyDescent="0.3">
      <c r="A54" s="1">
        <v>64</v>
      </c>
      <c r="B54" t="s">
        <v>39</v>
      </c>
      <c r="C54">
        <v>38.74</v>
      </c>
      <c r="D54">
        <v>38.130000000000003</v>
      </c>
      <c r="E54">
        <f>AVERAGE(C54:D54)</f>
        <v>38.435000000000002</v>
      </c>
      <c r="F54">
        <f>_xlfn.STDEV.S(C54:D54)</f>
        <v>0.43133513652379357</v>
      </c>
      <c r="G54" t="s">
        <v>40</v>
      </c>
      <c r="I54" s="52" t="s">
        <v>150</v>
      </c>
      <c r="J54" s="2">
        <f>MIN(J49:J52)</f>
        <v>278285.33910982253</v>
      </c>
      <c r="N54" s="7">
        <f>'qPCR results M.Oceanibacter'!J59/J54</f>
        <v>22.524539714097013</v>
      </c>
      <c r="O54" s="7">
        <f>'qPCR results Methyloprofundus'!J54/J54</f>
        <v>73.858449067062551</v>
      </c>
      <c r="V54" s="52"/>
      <c r="W54" s="5" t="s">
        <v>154</v>
      </c>
      <c r="X54" s="5" t="s">
        <v>155</v>
      </c>
      <c r="Y54" s="9"/>
    </row>
    <row r="55" spans="1:30" x14ac:dyDescent="0.3">
      <c r="A55" s="1">
        <v>66</v>
      </c>
      <c r="B55" t="s">
        <v>41</v>
      </c>
      <c r="D55">
        <v>39.380000000000003</v>
      </c>
      <c r="E55">
        <f>AVERAGE(C55:D55)</f>
        <v>39.380000000000003</v>
      </c>
      <c r="G55" t="s">
        <v>42</v>
      </c>
      <c r="I55" s="52" t="s">
        <v>151</v>
      </c>
      <c r="J55" s="2">
        <f>MAX(J48:J51)</f>
        <v>1054322.9042008081</v>
      </c>
      <c r="N55" s="7">
        <f>'qPCR results M.Oceanibacter'!J60/J55</f>
        <v>7.1252666448063451</v>
      </c>
      <c r="O55" s="7">
        <f>'qPCR results Methyloprofundus'!J55/J55</f>
        <v>26.86458813808532</v>
      </c>
      <c r="V55" s="52" t="s">
        <v>143</v>
      </c>
      <c r="W55" s="5">
        <v>16492.914326687845</v>
      </c>
      <c r="X55" s="5">
        <v>10282.987616818338</v>
      </c>
      <c r="Y55" s="9">
        <f>W55/X55</f>
        <v>1.6039029649041747</v>
      </c>
    </row>
    <row r="56" spans="1:30" x14ac:dyDescent="0.3">
      <c r="A56" s="1">
        <v>68</v>
      </c>
      <c r="B56" t="s">
        <v>43</v>
      </c>
      <c r="G56" t="s">
        <v>37</v>
      </c>
      <c r="V56" s="52" t="s">
        <v>144</v>
      </c>
      <c r="W56" s="5">
        <v>6192.9203006527541</v>
      </c>
      <c r="X56" s="5">
        <v>5258.0656399876962</v>
      </c>
      <c r="Y56" s="9">
        <f>W56/X56</f>
        <v>1.1777944066645858</v>
      </c>
    </row>
    <row r="57" spans="1:30" x14ac:dyDescent="0.3">
      <c r="A57" s="1">
        <v>70</v>
      </c>
      <c r="B57" t="s">
        <v>44</v>
      </c>
      <c r="G57" t="s">
        <v>37</v>
      </c>
      <c r="I57" s="2" t="s">
        <v>143</v>
      </c>
      <c r="J57" s="2">
        <v>2036418.6111039042</v>
      </c>
      <c r="V57" s="52" t="s">
        <v>145</v>
      </c>
      <c r="W57" s="5">
        <v>28412.399159864704</v>
      </c>
      <c r="X57" s="5">
        <v>37316.829404202566</v>
      </c>
      <c r="Y57" s="9">
        <f>W57/X57</f>
        <v>0.76138299028869105</v>
      </c>
    </row>
    <row r="58" spans="1:30" x14ac:dyDescent="0.3">
      <c r="A58" s="1">
        <v>72</v>
      </c>
      <c r="B58" t="s">
        <v>45</v>
      </c>
      <c r="C58">
        <v>36.090000000000003</v>
      </c>
      <c r="D58">
        <v>36.409999999999997</v>
      </c>
      <c r="E58">
        <f>AVERAGE(C58:D58)</f>
        <v>36.25</v>
      </c>
      <c r="F58">
        <f>_xlfn.STDEV.S(C58:D58)</f>
        <v>0.22627416997969038</v>
      </c>
      <c r="G58" t="s">
        <v>46</v>
      </c>
      <c r="I58" s="2" t="s">
        <v>144</v>
      </c>
      <c r="J58" s="2">
        <v>35078.299587475223</v>
      </c>
    </row>
    <row r="59" spans="1:30" x14ac:dyDescent="0.3">
      <c r="I59" s="2" t="s">
        <v>145</v>
      </c>
      <c r="J59" s="2">
        <v>6693485.5971724642</v>
      </c>
    </row>
    <row r="60" spans="1:30" x14ac:dyDescent="0.3">
      <c r="I60" s="2" t="s">
        <v>146</v>
      </c>
      <c r="J60" s="2">
        <v>3131308.8311986192</v>
      </c>
      <c r="AD60" s="5"/>
    </row>
    <row r="62" spans="1:30" x14ac:dyDescent="0.3">
      <c r="A62" s="19"/>
      <c r="B62" s="19"/>
      <c r="C62" s="19"/>
      <c r="D62" s="19"/>
      <c r="J62" s="7">
        <f>J57/J53</f>
        <v>3.323381870388499</v>
      </c>
    </row>
    <row r="63" spans="1:30" x14ac:dyDescent="0.3">
      <c r="A63" s="20"/>
      <c r="B63" s="19"/>
      <c r="C63" s="19"/>
      <c r="D63" s="19"/>
      <c r="J63" s="7">
        <f>J58/J54</f>
        <v>0.12605155449325314</v>
      </c>
    </row>
    <row r="64" spans="1:30" x14ac:dyDescent="0.3">
      <c r="A64" s="20"/>
      <c r="B64" s="19"/>
      <c r="C64" s="19"/>
      <c r="D64" s="19"/>
      <c r="J64" s="7">
        <f>J59/J55</f>
        <v>6.3486106301050365</v>
      </c>
    </row>
    <row r="65" spans="1:30" x14ac:dyDescent="0.3">
      <c r="A65" s="20"/>
      <c r="B65" s="19"/>
      <c r="C65" s="19"/>
      <c r="D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</row>
    <row r="66" spans="1:30" x14ac:dyDescent="0.3">
      <c r="A66" s="20"/>
      <c r="B66" s="19"/>
      <c r="C66" s="19"/>
      <c r="D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</row>
    <row r="67" spans="1:30" x14ac:dyDescent="0.3">
      <c r="A67" s="20"/>
      <c r="B67" s="19"/>
      <c r="C67" s="19"/>
      <c r="D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</row>
    <row r="68" spans="1:30" x14ac:dyDescent="0.3">
      <c r="A68" s="20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</row>
    <row r="69" spans="1:30" x14ac:dyDescent="0.3">
      <c r="A69" s="20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</row>
    <row r="70" spans="1:30" x14ac:dyDescent="0.3">
      <c r="A70" s="20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</row>
    <row r="71" spans="1:30" x14ac:dyDescent="0.3">
      <c r="A71" s="20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</row>
    <row r="72" spans="1:30" x14ac:dyDescent="0.3">
      <c r="A72" s="20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</row>
    <row r="73" spans="1:30" x14ac:dyDescent="0.3">
      <c r="A73" s="20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</row>
    <row r="74" spans="1:30" x14ac:dyDescent="0.3">
      <c r="A74" s="20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AD74" s="5"/>
    </row>
    <row r="75" spans="1:30" x14ac:dyDescent="0.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</row>
    <row r="76" spans="1:30" x14ac:dyDescent="0.3">
      <c r="A76" s="20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</row>
    <row r="77" spans="1:30" x14ac:dyDescent="0.3">
      <c r="A77" s="20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1:30" x14ac:dyDescent="0.3">
      <c r="A78" s="20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</row>
    <row r="79" spans="1:30" x14ac:dyDescent="0.3">
      <c r="A79" s="20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</row>
    <row r="80" spans="1:30" x14ac:dyDescent="0.3">
      <c r="A80" s="20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</row>
    <row r="81" spans="1:24" x14ac:dyDescent="0.3">
      <c r="A81" s="20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</row>
    <row r="82" spans="1:24" x14ac:dyDescent="0.3">
      <c r="A82" s="20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</row>
    <row r="83" spans="1:24" x14ac:dyDescent="0.3">
      <c r="A83" s="20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</row>
    <row r="84" spans="1:24" x14ac:dyDescent="0.3">
      <c r="A84" s="20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24" x14ac:dyDescent="0.3">
      <c r="A85" s="20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</row>
    <row r="86" spans="1:24" x14ac:dyDescent="0.3">
      <c r="A86" s="20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</row>
    <row r="87" spans="1:24" x14ac:dyDescent="0.3">
      <c r="A87" s="20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</row>
    <row r="88" spans="1:24" x14ac:dyDescent="0.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</row>
    <row r="89" spans="1:24" x14ac:dyDescent="0.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</row>
  </sheetData>
  <conditionalFormatting sqref="E88:E1048576 E16:E58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8:J51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8:U74 K65:U67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76:U87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88:U1048576 H3:O5 F7:O11 H12:O12 F16:F58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20:L47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31:Q38 Q25 Q40:Q4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7:Q24 Q39 Q26:Q2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1:S4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31:R42">
    <cfRule type="colorScale" priority="5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T31:T4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7:S2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17:T2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7:Q2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31:Q4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C2240-1374-40AA-80BD-56B21D6DC6CF}">
  <dimension ref="A1:AD89"/>
  <sheetViews>
    <sheetView tabSelected="1" topLeftCell="G22" zoomScale="70" zoomScaleNormal="70" workbookViewId="0">
      <selection activeCell="W38" sqref="W38"/>
    </sheetView>
  </sheetViews>
  <sheetFormatPr defaultRowHeight="14.4" x14ac:dyDescent="0.3"/>
  <cols>
    <col min="2" max="2" width="13.33203125" bestFit="1" customWidth="1"/>
    <col min="3" max="3" width="16.6640625" bestFit="1" customWidth="1"/>
    <col min="4" max="4" width="14.6640625" bestFit="1" customWidth="1"/>
    <col min="5" max="5" width="22.33203125" bestFit="1" customWidth="1"/>
    <col min="7" max="7" width="20" bestFit="1" customWidth="1"/>
    <col min="8" max="8" width="15.88671875" bestFit="1" customWidth="1"/>
    <col min="9" max="9" width="13.88671875" bestFit="1" customWidth="1"/>
    <col min="10" max="10" width="18.5546875" bestFit="1" customWidth="1"/>
    <col min="11" max="11" width="14.33203125" bestFit="1" customWidth="1"/>
    <col min="12" max="12" width="10.6640625" customWidth="1"/>
    <col min="16" max="16" width="15.21875" bestFit="1" customWidth="1"/>
    <col min="17" max="17" width="11.109375" customWidth="1"/>
    <col min="22" max="22" width="7.109375" bestFit="1" customWidth="1"/>
    <col min="23" max="23" width="14.6640625" bestFit="1" customWidth="1"/>
    <col min="24" max="24" width="11.109375" bestFit="1" customWidth="1"/>
    <col min="25" max="25" width="12.44140625" bestFit="1" customWidth="1"/>
    <col min="26" max="26" width="17.6640625" bestFit="1" customWidth="1"/>
    <col min="27" max="27" width="10.44140625" bestFit="1" customWidth="1"/>
    <col min="28" max="28" width="12.88671875" bestFit="1" customWidth="1"/>
    <col min="29" max="29" width="15.6640625" bestFit="1" customWidth="1"/>
    <col min="32" max="32" width="11.88671875" bestFit="1" customWidth="1"/>
    <col min="33" max="33" width="16.44140625" customWidth="1"/>
    <col min="35" max="35" width="13.33203125" bestFit="1" customWidth="1"/>
  </cols>
  <sheetData>
    <row r="1" spans="1:26" ht="20.399999999999999" thickBot="1" x14ac:dyDescent="0.45">
      <c r="A1" s="34" t="s">
        <v>125</v>
      </c>
      <c r="B1" s="34"/>
      <c r="C1" s="35"/>
      <c r="D1" s="34"/>
      <c r="E1" s="36"/>
    </row>
    <row r="2" spans="1:26" ht="18.600000000000001" thickTop="1" thickBot="1" x14ac:dyDescent="0.4">
      <c r="A2" s="29" t="s">
        <v>108</v>
      </c>
      <c r="B2" s="29" t="s">
        <v>109</v>
      </c>
      <c r="C2" s="29" t="s">
        <v>110</v>
      </c>
      <c r="D2" s="29" t="s">
        <v>111</v>
      </c>
      <c r="E2" s="30" t="s">
        <v>112</v>
      </c>
    </row>
    <row r="3" spans="1:26" ht="16.2" thickTop="1" x14ac:dyDescent="0.3">
      <c r="A3" s="31" t="s">
        <v>113</v>
      </c>
      <c r="B3">
        <v>11.1</v>
      </c>
      <c r="C3" s="14">
        <v>324000000</v>
      </c>
      <c r="D3">
        <f>LOG10(C3)</f>
        <v>8.5105450102066129</v>
      </c>
      <c r="E3" s="14">
        <f>10^((B3-$G$4)/$G$5)</f>
        <v>332098777.17420781</v>
      </c>
      <c r="F3" s="32" t="s">
        <v>114</v>
      </c>
      <c r="G3" s="33"/>
      <c r="H3" s="1"/>
      <c r="I3" s="1"/>
      <c r="J3" s="1"/>
      <c r="K3" s="1"/>
      <c r="L3" s="1"/>
      <c r="M3" s="1"/>
      <c r="N3" s="1"/>
      <c r="O3" s="1"/>
    </row>
    <row r="4" spans="1:26" ht="15.6" x14ac:dyDescent="0.3">
      <c r="A4" s="31" t="s">
        <v>115</v>
      </c>
      <c r="B4">
        <v>14.844999999999999</v>
      </c>
      <c r="C4" s="14">
        <v>32400000</v>
      </c>
      <c r="D4">
        <f t="shared" ref="D4:D10" si="0">LOG10(C4)</f>
        <v>7.510545010206612</v>
      </c>
      <c r="E4" s="14">
        <f t="shared" ref="E4:E10" si="1">10^((B4-$G$4)/$G$5)</f>
        <v>24405191.870962746</v>
      </c>
      <c r="F4" s="32" t="s">
        <v>116</v>
      </c>
      <c r="G4" s="10">
        <f>INTERCEPT(B3:B11,D3:D11)</f>
        <v>39.246557363475318</v>
      </c>
    </row>
    <row r="5" spans="1:26" ht="15.6" x14ac:dyDescent="0.3">
      <c r="A5" s="31" t="s">
        <v>117</v>
      </c>
      <c r="B5">
        <v>18.335000000000001</v>
      </c>
      <c r="C5" s="14">
        <v>3240000</v>
      </c>
      <c r="D5">
        <f t="shared" si="0"/>
        <v>6.510545010206612</v>
      </c>
      <c r="E5" s="14">
        <f t="shared" si="1"/>
        <v>2142384.8742089295</v>
      </c>
      <c r="F5" s="32" t="s">
        <v>118</v>
      </c>
      <c r="G5" s="10">
        <f>SLOPE(B3:B11,D3:D11)</f>
        <v>-3.3030952380952381</v>
      </c>
    </row>
    <row r="6" spans="1:26" ht="15.6" x14ac:dyDescent="0.3">
      <c r="A6" s="31" t="s">
        <v>119</v>
      </c>
      <c r="B6">
        <v>21.625</v>
      </c>
      <c r="C6" s="14">
        <v>324000</v>
      </c>
      <c r="D6">
        <f t="shared" si="0"/>
        <v>5.510545010206612</v>
      </c>
      <c r="E6" s="14">
        <f t="shared" si="1"/>
        <v>216203.15582579651</v>
      </c>
    </row>
    <row r="7" spans="1:26" ht="15.6" x14ac:dyDescent="0.3">
      <c r="A7" s="31" t="s">
        <v>120</v>
      </c>
      <c r="B7">
        <v>22.925000000000001</v>
      </c>
      <c r="C7" s="14">
        <v>32400</v>
      </c>
      <c r="D7">
        <f t="shared" si="0"/>
        <v>4.510545010206612</v>
      </c>
      <c r="E7" s="14">
        <f t="shared" si="1"/>
        <v>87355.807884869369</v>
      </c>
    </row>
    <row r="8" spans="1:26" ht="15.6" x14ac:dyDescent="0.3">
      <c r="A8" s="31" t="s">
        <v>121</v>
      </c>
      <c r="B8">
        <v>26.094999999999999</v>
      </c>
      <c r="C8" s="14">
        <v>3240</v>
      </c>
      <c r="D8">
        <f t="shared" si="0"/>
        <v>3.510545010206612</v>
      </c>
      <c r="E8" s="14">
        <f t="shared" si="1"/>
        <v>9584.862365187093</v>
      </c>
    </row>
    <row r="9" spans="1:26" ht="15.6" x14ac:dyDescent="0.3">
      <c r="A9" s="31" t="s">
        <v>122</v>
      </c>
      <c r="B9">
        <v>30.855</v>
      </c>
      <c r="C9" s="14">
        <v>324</v>
      </c>
      <c r="D9">
        <f t="shared" si="0"/>
        <v>2.510545010206612</v>
      </c>
      <c r="E9" s="14">
        <f t="shared" si="1"/>
        <v>347.14690202689519</v>
      </c>
    </row>
    <row r="10" spans="1:26" ht="15.6" x14ac:dyDescent="0.3">
      <c r="A10" s="31" t="s">
        <v>123</v>
      </c>
      <c r="B10">
        <v>35.790000000000006</v>
      </c>
      <c r="C10" s="14">
        <v>32.4</v>
      </c>
      <c r="D10">
        <f t="shared" si="0"/>
        <v>1.510545010206612</v>
      </c>
      <c r="E10" s="14">
        <f t="shared" si="1"/>
        <v>11.129101340311129</v>
      </c>
    </row>
    <row r="11" spans="1:26" ht="15.6" x14ac:dyDescent="0.3">
      <c r="A11" s="31"/>
      <c r="C11" s="14"/>
      <c r="E11" s="14"/>
    </row>
    <row r="12" spans="1:26" ht="15.6" x14ac:dyDescent="0.3">
      <c r="A12" s="31"/>
      <c r="B12" s="13"/>
      <c r="C12" s="13"/>
      <c r="D12" s="13"/>
      <c r="E12" s="13"/>
      <c r="F12" s="13"/>
      <c r="G12" s="12"/>
    </row>
    <row r="13" spans="1:26" x14ac:dyDescent="0.3">
      <c r="H13" s="10" t="s">
        <v>60</v>
      </c>
      <c r="I13" s="10" t="s">
        <v>50</v>
      </c>
      <c r="J13" t="s">
        <v>51</v>
      </c>
      <c r="K13" s="11" t="s">
        <v>52</v>
      </c>
      <c r="M13" s="16"/>
    </row>
    <row r="14" spans="1:26" x14ac:dyDescent="0.3">
      <c r="I14" s="10" t="s">
        <v>53</v>
      </c>
      <c r="J14" t="s">
        <v>54</v>
      </c>
      <c r="K14" s="11" t="s">
        <v>55</v>
      </c>
      <c r="M14" s="16"/>
    </row>
    <row r="16" spans="1:26" x14ac:dyDescent="0.3">
      <c r="B16" s="1" t="s">
        <v>0</v>
      </c>
      <c r="C16" s="1" t="s">
        <v>1</v>
      </c>
      <c r="D16" s="1" t="s">
        <v>2</v>
      </c>
      <c r="E16" s="1" t="s">
        <v>3</v>
      </c>
      <c r="F16" s="1" t="s">
        <v>4</v>
      </c>
      <c r="G16" s="1" t="s">
        <v>5</v>
      </c>
      <c r="H16" s="12" t="s">
        <v>56</v>
      </c>
      <c r="I16" s="13" t="s">
        <v>57</v>
      </c>
      <c r="J16" s="13" t="s">
        <v>57</v>
      </c>
      <c r="K16" s="13" t="s">
        <v>58</v>
      </c>
      <c r="L16" s="17" t="s">
        <v>59</v>
      </c>
      <c r="O16" s="3" t="s">
        <v>47</v>
      </c>
      <c r="P16" s="3" t="s">
        <v>48</v>
      </c>
      <c r="Q16" s="1"/>
      <c r="R16" s="24" t="s">
        <v>65</v>
      </c>
      <c r="S16" s="23" t="s">
        <v>105</v>
      </c>
      <c r="T16" s="26" t="s">
        <v>66</v>
      </c>
      <c r="Z16" s="37"/>
    </row>
    <row r="17" spans="1:26" x14ac:dyDescent="0.3">
      <c r="A17" s="1">
        <v>56</v>
      </c>
      <c r="B17" t="s">
        <v>34</v>
      </c>
      <c r="C17" s="39" t="s">
        <v>140</v>
      </c>
      <c r="D17" s="40" t="s">
        <v>140</v>
      </c>
      <c r="E17" t="e">
        <f>AVERAGE(C17:D17)</f>
        <v>#DIV/0!</v>
      </c>
      <c r="F17" t="e">
        <f>_xlfn.STDEV.S(C17:D17)</f>
        <v>#DIV/0!</v>
      </c>
      <c r="G17" s="14" t="e">
        <f>10^((E17-$G$4)/$G$5)</f>
        <v>#DIV/0!</v>
      </c>
      <c r="H17" s="57" t="e">
        <f>G17*20</f>
        <v>#DIV/0!</v>
      </c>
      <c r="I17" s="14" t="e">
        <f>H17*50</f>
        <v>#DIV/0!</v>
      </c>
      <c r="J17" s="14" t="e">
        <f>I17*32</f>
        <v>#DIV/0!</v>
      </c>
      <c r="K17" s="10">
        <v>37000</v>
      </c>
      <c r="L17" s="38" t="e">
        <f>J17/K17</f>
        <v>#DIV/0!</v>
      </c>
      <c r="N17" s="4" t="s">
        <v>11</v>
      </c>
      <c r="O17">
        <v>-10</v>
      </c>
      <c r="P17" s="7">
        <v>2.20888888888889</v>
      </c>
      <c r="Q17" s="28" t="e">
        <f>L21</f>
        <v>#DIV/0!</v>
      </c>
      <c r="R17" s="7">
        <v>81.911649274516094</v>
      </c>
      <c r="S17">
        <v>5.3995795896710427E-3</v>
      </c>
      <c r="T17">
        <v>0.44228846957897</v>
      </c>
      <c r="Z17" s="37"/>
    </row>
    <row r="18" spans="1:26" x14ac:dyDescent="0.3">
      <c r="A18" s="1">
        <v>58</v>
      </c>
      <c r="B18" t="s">
        <v>35</v>
      </c>
      <c r="C18" s="39" t="s">
        <v>140</v>
      </c>
      <c r="D18" s="40" t="s">
        <v>140</v>
      </c>
      <c r="E18" t="e">
        <f t="shared" ref="E18:E43" si="2">AVERAGE(C18:D18)</f>
        <v>#DIV/0!</v>
      </c>
      <c r="F18" t="e">
        <f t="shared" ref="F18:F43" si="3">_xlfn.STDEV.S(C18:D18)</f>
        <v>#DIV/0!</v>
      </c>
      <c r="G18" s="14" t="e">
        <f>10^((E18-$G$4)/$G$5)</f>
        <v>#DIV/0!</v>
      </c>
      <c r="H18" s="57" t="e">
        <f>G18*20</f>
        <v>#DIV/0!</v>
      </c>
      <c r="I18" s="14" t="e">
        <f t="shared" ref="I18:I43" si="4">H18*50</f>
        <v>#DIV/0!</v>
      </c>
      <c r="J18" s="14" t="e">
        <f t="shared" ref="J18:J43" si="5">I18*32</f>
        <v>#DIV/0!</v>
      </c>
      <c r="K18" s="10">
        <v>39000</v>
      </c>
      <c r="L18" s="38" t="e">
        <f t="shared" ref="L18:L43" si="6">J18/K18</f>
        <v>#DIV/0!</v>
      </c>
      <c r="N18" s="4" t="s">
        <v>13</v>
      </c>
      <c r="O18">
        <v>-10</v>
      </c>
      <c r="P18" s="7">
        <v>5.9019444444444442</v>
      </c>
      <c r="Q18" s="28" t="e">
        <f>L23</f>
        <v>#DIV/0!</v>
      </c>
      <c r="R18" s="7">
        <v>20.690111854355738</v>
      </c>
      <c r="S18">
        <v>4.1483728802488302E-2</v>
      </c>
      <c r="T18">
        <v>0.85830298905924185</v>
      </c>
      <c r="Z18" s="37"/>
    </row>
    <row r="19" spans="1:26" x14ac:dyDescent="0.3">
      <c r="C19" s="39"/>
      <c r="D19" s="39"/>
      <c r="H19" s="14"/>
      <c r="I19" s="14"/>
      <c r="J19" s="14"/>
      <c r="K19" s="10"/>
      <c r="L19" s="38"/>
      <c r="N19" s="4" t="s">
        <v>15</v>
      </c>
      <c r="O19">
        <v>-10</v>
      </c>
      <c r="P19" s="7">
        <v>9.9638888888888886</v>
      </c>
      <c r="Q19" s="28" t="e">
        <f>L25</f>
        <v>#DIV/0!</v>
      </c>
      <c r="R19" s="7">
        <v>21.779011901669879</v>
      </c>
      <c r="S19">
        <v>2.5490559479492141E-3</v>
      </c>
      <c r="T19">
        <v>5.5515919828408332E-2</v>
      </c>
      <c r="Z19" s="37"/>
    </row>
    <row r="20" spans="1:26" x14ac:dyDescent="0.3">
      <c r="A20" s="1">
        <v>8</v>
      </c>
      <c r="B20" t="s">
        <v>10</v>
      </c>
      <c r="C20" s="39">
        <v>35.299999999999997</v>
      </c>
      <c r="D20" s="40">
        <v>35.03</v>
      </c>
      <c r="E20">
        <f t="shared" si="2"/>
        <v>35.164999999999999</v>
      </c>
      <c r="F20">
        <f t="shared" si="3"/>
        <v>0.19091883092036502</v>
      </c>
      <c r="G20" s="14">
        <f>10^((E20-$G$4)/$G$5)</f>
        <v>17.205866967708669</v>
      </c>
      <c r="H20" s="14">
        <f>G20*20</f>
        <v>344.1173393541734</v>
      </c>
      <c r="I20" s="14">
        <f t="shared" si="4"/>
        <v>17205.866967708669</v>
      </c>
      <c r="J20" s="14">
        <f t="shared" si="5"/>
        <v>550587.74296667741</v>
      </c>
      <c r="K20" s="10">
        <v>81000</v>
      </c>
      <c r="L20" s="38">
        <f t="shared" si="6"/>
        <v>6.7973795427984864</v>
      </c>
      <c r="N20" s="4" t="s">
        <v>17</v>
      </c>
      <c r="O20">
        <v>-10</v>
      </c>
      <c r="P20" s="7">
        <v>13.928333333333335</v>
      </c>
      <c r="Q20" s="28" t="e">
        <f>L27</f>
        <v>#DIV/0!</v>
      </c>
      <c r="R20" s="7">
        <v>19.554134984521312</v>
      </c>
      <c r="S20">
        <v>4.3488892323211778E-3</v>
      </c>
      <c r="T20">
        <v>8.5038767081539568E-2</v>
      </c>
      <c r="Z20" s="37"/>
    </row>
    <row r="21" spans="1:26" x14ac:dyDescent="0.3">
      <c r="A21" s="1">
        <v>10</v>
      </c>
      <c r="B21" t="s">
        <v>11</v>
      </c>
      <c r="C21" s="39" t="s">
        <v>140</v>
      </c>
      <c r="D21" s="40" t="s">
        <v>140</v>
      </c>
      <c r="E21" t="e">
        <f t="shared" si="2"/>
        <v>#DIV/0!</v>
      </c>
      <c r="F21" t="e">
        <f t="shared" si="3"/>
        <v>#DIV/0!</v>
      </c>
      <c r="G21" s="14" t="e">
        <f>10^((E21-$G$4)/$G$5)</f>
        <v>#DIV/0!</v>
      </c>
      <c r="H21" s="14" t="e">
        <f t="shared" ref="H21:H43" si="7">G21*20</f>
        <v>#DIV/0!</v>
      </c>
      <c r="I21" s="14" t="e">
        <f t="shared" si="4"/>
        <v>#DIV/0!</v>
      </c>
      <c r="J21" s="14" t="e">
        <f t="shared" si="5"/>
        <v>#DIV/0!</v>
      </c>
      <c r="K21" s="10">
        <v>58000</v>
      </c>
      <c r="L21" s="38" t="e">
        <f t="shared" si="6"/>
        <v>#DIV/0!</v>
      </c>
      <c r="N21" s="4" t="s">
        <v>19</v>
      </c>
      <c r="O21">
        <v>-10</v>
      </c>
      <c r="P21" s="7">
        <v>17.859722222222221</v>
      </c>
      <c r="Q21" s="28" t="e">
        <f>L29</f>
        <v>#DIV/0!</v>
      </c>
      <c r="R21" s="7">
        <v>9.1369698561578208</v>
      </c>
      <c r="S21">
        <v>2.5920062002160127E-2</v>
      </c>
      <c r="T21">
        <v>0.23683082518347884</v>
      </c>
      <c r="Z21" s="37"/>
    </row>
    <row r="22" spans="1:26" x14ac:dyDescent="0.3">
      <c r="A22" s="1">
        <v>12</v>
      </c>
      <c r="B22" t="s">
        <v>12</v>
      </c>
      <c r="C22" s="39">
        <v>36.89</v>
      </c>
      <c r="D22" s="40">
        <v>34.770000000000003</v>
      </c>
      <c r="E22">
        <f t="shared" si="2"/>
        <v>35.83</v>
      </c>
      <c r="F22">
        <f t="shared" si="3"/>
        <v>1.499066376115479</v>
      </c>
      <c r="G22" s="14">
        <f t="shared" ref="G22:G43" si="8">10^((E22-$G$4)/$G$5)</f>
        <v>10.823064419330038</v>
      </c>
      <c r="H22" s="14">
        <f t="shared" si="7"/>
        <v>216.46128838660076</v>
      </c>
      <c r="I22" s="14">
        <f t="shared" si="4"/>
        <v>10823.064419330038</v>
      </c>
      <c r="J22" s="14">
        <f t="shared" si="5"/>
        <v>346338.06141856121</v>
      </c>
      <c r="K22" s="10">
        <v>81000</v>
      </c>
      <c r="L22" s="38">
        <f t="shared" si="6"/>
        <v>4.2757785360316198</v>
      </c>
      <c r="N22" s="4" t="s">
        <v>21</v>
      </c>
      <c r="O22">
        <v>-10</v>
      </c>
      <c r="P22" s="8">
        <v>21.947499999999998</v>
      </c>
      <c r="Q22" s="28" t="e">
        <f>L31</f>
        <v>#DIV/0!</v>
      </c>
      <c r="R22" s="7">
        <v>35.667517007975441</v>
      </c>
      <c r="S22">
        <v>3.1990481237507536E-2</v>
      </c>
      <c r="T22">
        <v>1.711531550448179</v>
      </c>
      <c r="Z22" s="37"/>
    </row>
    <row r="23" spans="1:26" x14ac:dyDescent="0.3">
      <c r="A23" s="1">
        <v>14</v>
      </c>
      <c r="B23" t="s">
        <v>13</v>
      </c>
      <c r="C23" s="39" t="s">
        <v>140</v>
      </c>
      <c r="D23" s="40" t="s">
        <v>140</v>
      </c>
      <c r="E23" t="e">
        <f t="shared" si="2"/>
        <v>#DIV/0!</v>
      </c>
      <c r="F23" t="e">
        <f t="shared" si="3"/>
        <v>#DIV/0!</v>
      </c>
      <c r="G23" s="14" t="e">
        <f t="shared" si="8"/>
        <v>#DIV/0!</v>
      </c>
      <c r="H23" s="14" t="e">
        <f t="shared" si="7"/>
        <v>#DIV/0!</v>
      </c>
      <c r="I23" s="14" t="e">
        <f t="shared" si="4"/>
        <v>#DIV/0!</v>
      </c>
      <c r="J23" s="14" t="e">
        <f t="shared" si="5"/>
        <v>#DIV/0!</v>
      </c>
      <c r="K23" s="10">
        <v>105000</v>
      </c>
      <c r="L23" s="38" t="e">
        <f t="shared" si="6"/>
        <v>#DIV/0!</v>
      </c>
      <c r="N23" s="4" t="s">
        <v>23</v>
      </c>
      <c r="O23">
        <v>-10</v>
      </c>
      <c r="P23" s="8">
        <v>25.960555555555562</v>
      </c>
      <c r="Q23" s="28" t="e">
        <f>L33</f>
        <v>#DIV/0!</v>
      </c>
      <c r="R23" s="7">
        <v>55.821350728052188</v>
      </c>
      <c r="S23">
        <v>3.0729551260302267E-3</v>
      </c>
      <c r="T23">
        <v>0.17153650586169911</v>
      </c>
      <c r="Z23" s="37"/>
    </row>
    <row r="24" spans="1:26" x14ac:dyDescent="0.3">
      <c r="A24" s="1">
        <v>16</v>
      </c>
      <c r="B24" t="s">
        <v>14</v>
      </c>
      <c r="C24" s="39">
        <v>33.32</v>
      </c>
      <c r="D24" s="40">
        <v>32.68</v>
      </c>
      <c r="E24">
        <f t="shared" si="2"/>
        <v>33</v>
      </c>
      <c r="F24">
        <f t="shared" si="3"/>
        <v>0.45254833995939081</v>
      </c>
      <c r="G24" s="14">
        <f t="shared" si="8"/>
        <v>77.82558443637312</v>
      </c>
      <c r="H24" s="14">
        <f t="shared" si="7"/>
        <v>1556.5116887274623</v>
      </c>
      <c r="I24" s="14">
        <f t="shared" si="4"/>
        <v>77825.584436373116</v>
      </c>
      <c r="J24" s="14">
        <f t="shared" si="5"/>
        <v>2490418.7019639397</v>
      </c>
      <c r="K24" s="10">
        <v>66000</v>
      </c>
      <c r="L24" s="38">
        <f t="shared" si="6"/>
        <v>37.733616696423326</v>
      </c>
      <c r="N24" s="4" t="s">
        <v>25</v>
      </c>
      <c r="O24">
        <v>-10</v>
      </c>
      <c r="P24" s="8">
        <v>29.904444444444447</v>
      </c>
      <c r="Q24" s="28" t="e">
        <f>L35</f>
        <v>#DIV/0!</v>
      </c>
      <c r="R24" s="7">
        <v>7.7040192249797483</v>
      </c>
      <c r="S24">
        <v>5.7595419529686597E-3</v>
      </c>
      <c r="T24">
        <v>4.4371621932747962E-2</v>
      </c>
      <c r="Z24" s="37"/>
    </row>
    <row r="25" spans="1:26" x14ac:dyDescent="0.3">
      <c r="A25" s="1">
        <v>18</v>
      </c>
      <c r="B25" t="s">
        <v>15</v>
      </c>
      <c r="C25" s="39" t="s">
        <v>140</v>
      </c>
      <c r="D25" s="40" t="s">
        <v>140</v>
      </c>
      <c r="E25" t="e">
        <f t="shared" si="2"/>
        <v>#DIV/0!</v>
      </c>
      <c r="F25" t="e">
        <f t="shared" si="3"/>
        <v>#DIV/0!</v>
      </c>
      <c r="G25" s="14" t="e">
        <f t="shared" si="8"/>
        <v>#DIV/0!</v>
      </c>
      <c r="H25" s="14" t="e">
        <f t="shared" si="7"/>
        <v>#DIV/0!</v>
      </c>
      <c r="I25" s="14" t="e">
        <f t="shared" si="4"/>
        <v>#DIV/0!</v>
      </c>
      <c r="J25" s="14" t="e">
        <f t="shared" si="5"/>
        <v>#DIV/0!</v>
      </c>
      <c r="K25" s="10">
        <v>54000</v>
      </c>
      <c r="L25" s="38" t="e">
        <f t="shared" si="6"/>
        <v>#DIV/0!</v>
      </c>
      <c r="N25" s="4" t="s">
        <v>27</v>
      </c>
      <c r="O25">
        <v>-10</v>
      </c>
      <c r="P25" s="8">
        <v>33.966944444444451</v>
      </c>
      <c r="Q25" s="28" t="e">
        <f>L37</f>
        <v>#DIV/0!</v>
      </c>
      <c r="R25" s="7">
        <v>17.47941864085189</v>
      </c>
      <c r="S25">
        <v>6.2291265466385562E-3</v>
      </c>
      <c r="T25">
        <v>0.10888151067553935</v>
      </c>
      <c r="Z25" s="37"/>
    </row>
    <row r="26" spans="1:26" x14ac:dyDescent="0.3">
      <c r="A26" s="1">
        <v>20</v>
      </c>
      <c r="B26" t="s">
        <v>16</v>
      </c>
      <c r="C26" s="39" t="s">
        <v>140</v>
      </c>
      <c r="D26" s="40" t="s">
        <v>140</v>
      </c>
      <c r="E26" t="e">
        <f t="shared" si="2"/>
        <v>#DIV/0!</v>
      </c>
      <c r="F26" t="e">
        <f t="shared" si="3"/>
        <v>#DIV/0!</v>
      </c>
      <c r="G26" s="14" t="e">
        <f t="shared" si="8"/>
        <v>#DIV/0!</v>
      </c>
      <c r="H26" s="14" t="e">
        <f t="shared" si="7"/>
        <v>#DIV/0!</v>
      </c>
      <c r="I26" s="14" t="e">
        <f t="shared" si="4"/>
        <v>#DIV/0!</v>
      </c>
      <c r="J26" s="14" t="e">
        <f t="shared" si="5"/>
        <v>#DIV/0!</v>
      </c>
      <c r="K26" s="10">
        <v>53000</v>
      </c>
      <c r="L26" s="38" t="e">
        <f t="shared" si="6"/>
        <v>#DIV/0!</v>
      </c>
      <c r="N26" s="4" t="s">
        <v>29</v>
      </c>
      <c r="O26">
        <v>-10</v>
      </c>
      <c r="P26" s="7">
        <v>37.915555555555599</v>
      </c>
      <c r="Q26" s="28" t="e">
        <f>L39</f>
        <v>#DIV/0!</v>
      </c>
      <c r="R26" s="7">
        <v>19.88559355739854</v>
      </c>
      <c r="S26">
        <v>4.7932890743928045E-3</v>
      </c>
      <c r="T26">
        <v>9.5317398336494372E-2</v>
      </c>
      <c r="Z26" s="37"/>
    </row>
    <row r="27" spans="1:26" x14ac:dyDescent="0.3">
      <c r="A27" s="1">
        <v>22</v>
      </c>
      <c r="B27" t="s">
        <v>17</v>
      </c>
      <c r="C27" s="39" t="s">
        <v>140</v>
      </c>
      <c r="D27" s="40" t="s">
        <v>140</v>
      </c>
      <c r="E27" t="e">
        <f t="shared" si="2"/>
        <v>#DIV/0!</v>
      </c>
      <c r="F27" t="e">
        <f t="shared" si="3"/>
        <v>#DIV/0!</v>
      </c>
      <c r="G27" s="14" t="e">
        <f t="shared" si="8"/>
        <v>#DIV/0!</v>
      </c>
      <c r="H27" s="14" t="e">
        <f t="shared" si="7"/>
        <v>#DIV/0!</v>
      </c>
      <c r="I27" s="14" t="e">
        <f t="shared" si="4"/>
        <v>#DIV/0!</v>
      </c>
      <c r="J27" s="14" t="e">
        <f t="shared" si="5"/>
        <v>#DIV/0!</v>
      </c>
      <c r="K27" s="10">
        <v>96000</v>
      </c>
      <c r="L27" s="38" t="e">
        <f t="shared" si="6"/>
        <v>#DIV/0!</v>
      </c>
      <c r="N27" s="4" t="s">
        <v>31</v>
      </c>
      <c r="O27">
        <v>-10</v>
      </c>
      <c r="P27" s="7">
        <v>41.944166666666668</v>
      </c>
      <c r="Q27" s="28" t="e">
        <f>L41</f>
        <v>#DIV/0!</v>
      </c>
      <c r="R27" s="7">
        <v>17.070386091280543</v>
      </c>
      <c r="S27">
        <v>9.7164061072893739E-3</v>
      </c>
      <c r="T27">
        <v>0.16586280367110584</v>
      </c>
      <c r="Z27" s="37"/>
    </row>
    <row r="28" spans="1:26" x14ac:dyDescent="0.3">
      <c r="A28" s="1">
        <v>24</v>
      </c>
      <c r="B28" t="s">
        <v>18</v>
      </c>
      <c r="C28" s="39">
        <v>32.119999999999997</v>
      </c>
      <c r="D28" s="40" t="s">
        <v>140</v>
      </c>
      <c r="E28">
        <f t="shared" si="2"/>
        <v>32.119999999999997</v>
      </c>
      <c r="F28" t="e">
        <f t="shared" si="3"/>
        <v>#DIV/0!</v>
      </c>
      <c r="G28" s="14">
        <f t="shared" si="8"/>
        <v>143.72726834331377</v>
      </c>
      <c r="H28" s="14">
        <f t="shared" si="7"/>
        <v>2874.5453668662753</v>
      </c>
      <c r="I28" s="14">
        <f t="shared" si="4"/>
        <v>143727.26834331377</v>
      </c>
      <c r="J28" s="14">
        <f t="shared" si="5"/>
        <v>4599272.5869860407</v>
      </c>
      <c r="K28" s="10">
        <v>57000</v>
      </c>
      <c r="L28" s="38">
        <f t="shared" si="6"/>
        <v>80.688992754141069</v>
      </c>
      <c r="N28" s="4" t="s">
        <v>33</v>
      </c>
      <c r="O28">
        <v>-10</v>
      </c>
      <c r="P28" s="7">
        <v>45.898611111111109</v>
      </c>
      <c r="Q28" s="28" t="e">
        <f>L43</f>
        <v>#DIV/0!</v>
      </c>
      <c r="R28" s="7">
        <v>70.162224671517563</v>
      </c>
      <c r="S28">
        <v>4.4005740479881881E-3</v>
      </c>
      <c r="T28">
        <v>0.30875406503859676</v>
      </c>
      <c r="Z28" s="37"/>
    </row>
    <row r="29" spans="1:26" x14ac:dyDescent="0.3">
      <c r="A29" s="1">
        <v>26</v>
      </c>
      <c r="B29" t="s">
        <v>19</v>
      </c>
      <c r="C29" s="39" t="s">
        <v>140</v>
      </c>
      <c r="D29" s="40" t="s">
        <v>140</v>
      </c>
      <c r="E29" t="e">
        <f t="shared" si="2"/>
        <v>#DIV/0!</v>
      </c>
      <c r="F29" t="e">
        <f t="shared" si="3"/>
        <v>#DIV/0!</v>
      </c>
      <c r="G29" s="14" t="e">
        <f t="shared" si="8"/>
        <v>#DIV/0!</v>
      </c>
      <c r="H29" s="14" t="e">
        <f t="shared" si="7"/>
        <v>#DIV/0!</v>
      </c>
      <c r="I29" s="14" t="e">
        <f t="shared" si="4"/>
        <v>#DIV/0!</v>
      </c>
      <c r="J29" s="14" t="e">
        <f t="shared" si="5"/>
        <v>#DIV/0!</v>
      </c>
      <c r="K29" s="10">
        <v>55000</v>
      </c>
      <c r="L29" s="38" t="e">
        <f t="shared" si="6"/>
        <v>#DIV/0!</v>
      </c>
      <c r="N29" s="6" t="s">
        <v>35</v>
      </c>
      <c r="O29">
        <v>-10</v>
      </c>
      <c r="P29" s="5" t="s">
        <v>49</v>
      </c>
      <c r="Q29" s="2" t="e">
        <f>L18</f>
        <v>#DIV/0!</v>
      </c>
      <c r="Z29" s="37"/>
    </row>
    <row r="30" spans="1:26" x14ac:dyDescent="0.3">
      <c r="A30" s="1">
        <v>28</v>
      </c>
      <c r="B30" t="s">
        <v>20</v>
      </c>
      <c r="C30" s="39" t="s">
        <v>140</v>
      </c>
      <c r="D30" s="40" t="s">
        <v>140</v>
      </c>
      <c r="E30" t="e">
        <f t="shared" si="2"/>
        <v>#DIV/0!</v>
      </c>
      <c r="F30" t="e">
        <f t="shared" si="3"/>
        <v>#DIV/0!</v>
      </c>
      <c r="G30" s="14" t="e">
        <f t="shared" si="8"/>
        <v>#DIV/0!</v>
      </c>
      <c r="H30" s="14" t="e">
        <f t="shared" si="7"/>
        <v>#DIV/0!</v>
      </c>
      <c r="I30" s="14" t="e">
        <f t="shared" si="4"/>
        <v>#DIV/0!</v>
      </c>
      <c r="J30" s="14" t="e">
        <f t="shared" si="5"/>
        <v>#DIV/0!</v>
      </c>
      <c r="K30" s="10">
        <v>55000</v>
      </c>
      <c r="L30" s="38" t="e">
        <f t="shared" si="6"/>
        <v>#DIV/0!</v>
      </c>
      <c r="Q30" s="2"/>
      <c r="R30" s="24" t="s">
        <v>65</v>
      </c>
      <c r="S30" s="23" t="s">
        <v>105</v>
      </c>
      <c r="T30" s="26" t="s">
        <v>66</v>
      </c>
      <c r="Z30" s="37"/>
    </row>
    <row r="31" spans="1:26" x14ac:dyDescent="0.3">
      <c r="A31" s="1">
        <v>30</v>
      </c>
      <c r="B31" t="s">
        <v>21</v>
      </c>
      <c r="C31" s="39" t="s">
        <v>140</v>
      </c>
      <c r="D31" s="40" t="s">
        <v>140</v>
      </c>
      <c r="E31" t="e">
        <f t="shared" si="2"/>
        <v>#DIV/0!</v>
      </c>
      <c r="F31" t="e">
        <f t="shared" si="3"/>
        <v>#DIV/0!</v>
      </c>
      <c r="G31" s="14" t="e">
        <f t="shared" si="8"/>
        <v>#DIV/0!</v>
      </c>
      <c r="H31" s="14" t="e">
        <f t="shared" si="7"/>
        <v>#DIV/0!</v>
      </c>
      <c r="I31" s="14" t="e">
        <f t="shared" si="4"/>
        <v>#DIV/0!</v>
      </c>
      <c r="J31" s="14" t="e">
        <f t="shared" si="5"/>
        <v>#DIV/0!</v>
      </c>
      <c r="K31" s="10">
        <v>55000</v>
      </c>
      <c r="L31" s="38" t="e">
        <f t="shared" si="6"/>
        <v>#DIV/0!</v>
      </c>
      <c r="N31" s="4" t="s">
        <v>10</v>
      </c>
      <c r="O31">
        <v>-35</v>
      </c>
      <c r="P31" s="9">
        <v>2.2088888888888887</v>
      </c>
      <c r="Q31" s="60">
        <f>L20</f>
        <v>6.7973795427984864</v>
      </c>
      <c r="R31" s="7">
        <v>491.44529573268022</v>
      </c>
      <c r="S31">
        <v>3.2859236931811094E-3</v>
      </c>
      <c r="T31">
        <v>1.6148517411504113</v>
      </c>
      <c r="W31" s="7">
        <f>AVERAGE(Q31:Q42)</f>
        <v>20.481718208441293</v>
      </c>
      <c r="Z31" s="37"/>
    </row>
    <row r="32" spans="1:26" x14ac:dyDescent="0.3">
      <c r="A32" s="1">
        <v>32</v>
      </c>
      <c r="B32" t="s">
        <v>22</v>
      </c>
      <c r="C32" s="39">
        <v>36.450000000000003</v>
      </c>
      <c r="D32" s="40">
        <v>37.200000000000003</v>
      </c>
      <c r="E32">
        <f t="shared" si="2"/>
        <v>36.825000000000003</v>
      </c>
      <c r="F32">
        <f t="shared" si="3"/>
        <v>0.5303300858899106</v>
      </c>
      <c r="G32" s="14">
        <f t="shared" si="8"/>
        <v>5.4090081185331638</v>
      </c>
      <c r="H32" s="14">
        <f t="shared" si="7"/>
        <v>108.18016237066328</v>
      </c>
      <c r="I32" s="14">
        <f t="shared" si="4"/>
        <v>5409.0081185331637</v>
      </c>
      <c r="J32" s="14">
        <f t="shared" si="5"/>
        <v>173088.25979306124</v>
      </c>
      <c r="K32" s="10">
        <v>56000</v>
      </c>
      <c r="L32" s="38">
        <f t="shared" si="6"/>
        <v>3.0908617820189508</v>
      </c>
      <c r="N32" s="4" t="s">
        <v>12</v>
      </c>
      <c r="O32">
        <v>-35</v>
      </c>
      <c r="P32" s="9">
        <v>5.9019444444444442</v>
      </c>
      <c r="Q32" s="60">
        <f>L22</f>
        <v>4.2757785360316198</v>
      </c>
      <c r="R32" s="7">
        <v>90.237069077358413</v>
      </c>
      <c r="S32">
        <v>2.1164591155921572E-3</v>
      </c>
      <c r="T32">
        <v>0.19098306741309434</v>
      </c>
      <c r="W32" s="7">
        <f>MIN(Q31:Q42)</f>
        <v>0.46</v>
      </c>
      <c r="Z32" s="37"/>
    </row>
    <row r="33" spans="1:26" x14ac:dyDescent="0.3">
      <c r="A33" s="1">
        <v>34</v>
      </c>
      <c r="B33" t="s">
        <v>23</v>
      </c>
      <c r="C33" s="39" t="s">
        <v>140</v>
      </c>
      <c r="D33" s="40" t="s">
        <v>140</v>
      </c>
      <c r="E33" t="e">
        <f t="shared" si="2"/>
        <v>#DIV/0!</v>
      </c>
      <c r="F33" t="e">
        <f t="shared" si="3"/>
        <v>#DIV/0!</v>
      </c>
      <c r="G33" s="14" t="e">
        <f t="shared" si="8"/>
        <v>#DIV/0!</v>
      </c>
      <c r="H33" s="14" t="e">
        <f t="shared" si="7"/>
        <v>#DIV/0!</v>
      </c>
      <c r="I33" s="14" t="e">
        <f t="shared" si="4"/>
        <v>#DIV/0!</v>
      </c>
      <c r="J33" s="14" t="e">
        <f t="shared" si="5"/>
        <v>#DIV/0!</v>
      </c>
      <c r="K33" s="10">
        <v>52000</v>
      </c>
      <c r="L33" s="38" t="e">
        <f t="shared" si="6"/>
        <v>#DIV/0!</v>
      </c>
      <c r="N33" s="4" t="s">
        <v>14</v>
      </c>
      <c r="O33">
        <v>-35</v>
      </c>
      <c r="P33" s="9">
        <v>9.9638888888888886</v>
      </c>
      <c r="Q33" s="60">
        <f>L24</f>
        <v>37.733616696423326</v>
      </c>
      <c r="R33" s="7">
        <v>1698.247273685866</v>
      </c>
      <c r="S33">
        <v>1.2501048284409043E-3</v>
      </c>
      <c r="T33">
        <v>2.1229871167213035</v>
      </c>
      <c r="W33" s="7">
        <f>MAX(Q31:Q42)</f>
        <v>80.688992754141069</v>
      </c>
      <c r="Z33" s="37"/>
    </row>
    <row r="34" spans="1:26" x14ac:dyDescent="0.3">
      <c r="A34" s="1">
        <v>36</v>
      </c>
      <c r="B34" t="s">
        <v>24</v>
      </c>
      <c r="C34" s="39">
        <v>32.200000000000003</v>
      </c>
      <c r="D34" s="40">
        <v>32.93</v>
      </c>
      <c r="E34">
        <f t="shared" si="2"/>
        <v>32.564999999999998</v>
      </c>
      <c r="F34">
        <f t="shared" si="3"/>
        <v>0.51618795026617748</v>
      </c>
      <c r="G34" s="14">
        <f t="shared" si="8"/>
        <v>105.39428196692835</v>
      </c>
      <c r="H34" s="14">
        <f t="shared" si="7"/>
        <v>2107.8856393385668</v>
      </c>
      <c r="I34" s="14">
        <f t="shared" si="4"/>
        <v>105394.28196692833</v>
      </c>
      <c r="J34" s="14">
        <f t="shared" si="5"/>
        <v>3372617.0229417067</v>
      </c>
      <c r="K34" s="10">
        <v>65000</v>
      </c>
      <c r="L34" s="38">
        <f t="shared" si="6"/>
        <v>51.886415737564718</v>
      </c>
      <c r="N34" s="4" t="s">
        <v>16</v>
      </c>
      <c r="O34">
        <v>-35</v>
      </c>
      <c r="P34" s="9">
        <v>13.928333333333335</v>
      </c>
      <c r="Q34" s="60"/>
      <c r="R34" s="7">
        <v>110.64030549140263</v>
      </c>
      <c r="S34">
        <v>1.2250366896025939E-3</v>
      </c>
      <c r="T34">
        <v>0.13553843357580755</v>
      </c>
      <c r="Z34" s="37"/>
    </row>
    <row r="35" spans="1:26" x14ac:dyDescent="0.3">
      <c r="A35" s="1">
        <v>38</v>
      </c>
      <c r="B35" t="s">
        <v>25</v>
      </c>
      <c r="C35" s="39" t="s">
        <v>140</v>
      </c>
      <c r="D35" s="40" t="s">
        <v>140</v>
      </c>
      <c r="E35" t="e">
        <f t="shared" si="2"/>
        <v>#DIV/0!</v>
      </c>
      <c r="F35" t="e">
        <f t="shared" si="3"/>
        <v>#DIV/0!</v>
      </c>
      <c r="G35" s="14" t="e">
        <f t="shared" si="8"/>
        <v>#DIV/0!</v>
      </c>
      <c r="H35" s="14" t="e">
        <f t="shared" si="7"/>
        <v>#DIV/0!</v>
      </c>
      <c r="I35" s="14" t="e">
        <f t="shared" si="4"/>
        <v>#DIV/0!</v>
      </c>
      <c r="J35" s="14" t="e">
        <f t="shared" si="5"/>
        <v>#DIV/0!</v>
      </c>
      <c r="K35" s="10">
        <v>65000</v>
      </c>
      <c r="L35" s="38" t="e">
        <f t="shared" si="6"/>
        <v>#DIV/0!</v>
      </c>
      <c r="N35" s="4" t="s">
        <v>18</v>
      </c>
      <c r="O35">
        <v>-35</v>
      </c>
      <c r="P35" s="9">
        <v>17.859722222222221</v>
      </c>
      <c r="Q35" s="60">
        <f>L28</f>
        <v>80.688992754141069</v>
      </c>
      <c r="R35" s="7">
        <v>23.652918806972547</v>
      </c>
      <c r="S35">
        <v>4.0311182703105659E-4</v>
      </c>
      <c r="T35">
        <v>9.5347713148959418E-3</v>
      </c>
      <c r="Z35" s="37"/>
    </row>
    <row r="36" spans="1:26" x14ac:dyDescent="0.3">
      <c r="A36" s="1">
        <v>40</v>
      </c>
      <c r="B36" t="s">
        <v>26</v>
      </c>
      <c r="C36" s="39">
        <v>35.79</v>
      </c>
      <c r="D36" s="40">
        <v>33.71</v>
      </c>
      <c r="E36">
        <f t="shared" si="2"/>
        <v>34.75</v>
      </c>
      <c r="F36">
        <f t="shared" si="3"/>
        <v>1.4707821048680176</v>
      </c>
      <c r="G36" s="14">
        <f t="shared" si="8"/>
        <v>22.978215204975694</v>
      </c>
      <c r="H36" s="14">
        <f t="shared" si="7"/>
        <v>459.56430409951389</v>
      </c>
      <c r="I36" s="14">
        <f t="shared" si="4"/>
        <v>22978.215204975695</v>
      </c>
      <c r="J36" s="14">
        <f t="shared" si="5"/>
        <v>735302.88655922224</v>
      </c>
      <c r="K36" s="10">
        <v>69000</v>
      </c>
      <c r="L36" s="38">
        <f t="shared" si="6"/>
        <v>10.656563573322062</v>
      </c>
      <c r="N36" s="4" t="s">
        <v>20</v>
      </c>
      <c r="O36">
        <v>-35</v>
      </c>
      <c r="P36" s="25">
        <v>21.947499999999998</v>
      </c>
      <c r="Q36" s="60"/>
      <c r="R36" s="7">
        <v>2082.6172970037833</v>
      </c>
      <c r="S36">
        <v>1.1021063552632165E-3</v>
      </c>
      <c r="T36">
        <v>2.2952657586089713</v>
      </c>
      <c r="Z36" s="37"/>
    </row>
    <row r="37" spans="1:26" x14ac:dyDescent="0.3">
      <c r="A37" s="1">
        <v>42</v>
      </c>
      <c r="B37" t="s">
        <v>27</v>
      </c>
      <c r="C37" s="39" t="s">
        <v>140</v>
      </c>
      <c r="D37" s="40" t="s">
        <v>140</v>
      </c>
      <c r="E37" t="e">
        <f t="shared" si="2"/>
        <v>#DIV/0!</v>
      </c>
      <c r="F37" t="e">
        <f t="shared" si="3"/>
        <v>#DIV/0!</v>
      </c>
      <c r="G37" s="14" t="e">
        <f t="shared" si="8"/>
        <v>#DIV/0!</v>
      </c>
      <c r="H37" s="14" t="e">
        <f t="shared" si="7"/>
        <v>#DIV/0!</v>
      </c>
      <c r="I37" s="14" t="e">
        <f t="shared" si="4"/>
        <v>#DIV/0!</v>
      </c>
      <c r="J37" s="14" t="e">
        <f t="shared" si="5"/>
        <v>#DIV/0!</v>
      </c>
      <c r="K37" s="10">
        <v>65000</v>
      </c>
      <c r="L37" s="38" t="e">
        <f t="shared" si="6"/>
        <v>#DIV/0!</v>
      </c>
      <c r="N37" s="4" t="s">
        <v>22</v>
      </c>
      <c r="O37">
        <v>-35</v>
      </c>
      <c r="P37" s="25">
        <v>25.960555555555562</v>
      </c>
      <c r="Q37" s="60">
        <f>L32</f>
        <v>3.0908617820189508</v>
      </c>
      <c r="R37" s="7">
        <v>105.33744010454757</v>
      </c>
      <c r="S37">
        <v>3.3715490339824607E-3</v>
      </c>
      <c r="T37">
        <v>0.35515034442667259</v>
      </c>
      <c r="Z37" s="37"/>
    </row>
    <row r="38" spans="1:26" x14ac:dyDescent="0.3">
      <c r="A38" s="1">
        <v>44</v>
      </c>
      <c r="B38" t="s">
        <v>28</v>
      </c>
      <c r="C38" s="39">
        <v>36.380000000000003</v>
      </c>
      <c r="D38" s="40">
        <v>35.659999999999997</v>
      </c>
      <c r="E38">
        <f t="shared" si="2"/>
        <v>36.019999999999996</v>
      </c>
      <c r="F38">
        <f t="shared" si="3"/>
        <v>0.50911688245431841</v>
      </c>
      <c r="G38" s="14">
        <f t="shared" si="8"/>
        <v>9.4804387873783575</v>
      </c>
      <c r="H38" s="14">
        <f t="shared" si="7"/>
        <v>189.60877574756717</v>
      </c>
      <c r="I38" s="14">
        <f t="shared" si="4"/>
        <v>9480.438787378358</v>
      </c>
      <c r="J38" s="14">
        <f t="shared" si="5"/>
        <v>303374.04119610746</v>
      </c>
      <c r="K38" s="10">
        <v>56000</v>
      </c>
      <c r="L38" s="38">
        <f t="shared" si="6"/>
        <v>5.4173935927876329</v>
      </c>
      <c r="N38" s="4" t="s">
        <v>24</v>
      </c>
      <c r="O38">
        <v>-35</v>
      </c>
      <c r="P38" s="25">
        <v>29.904444444444447</v>
      </c>
      <c r="Q38" s="60">
        <f>L34</f>
        <v>51.886415737564718</v>
      </c>
      <c r="R38" s="7">
        <v>22.585990190068728</v>
      </c>
      <c r="S38">
        <v>1.0094054998725486E-3</v>
      </c>
      <c r="T38">
        <v>2.2798422717922803E-2</v>
      </c>
      <c r="Z38" s="37"/>
    </row>
    <row r="39" spans="1:26" x14ac:dyDescent="0.3">
      <c r="A39" s="1">
        <v>46</v>
      </c>
      <c r="B39" t="s">
        <v>29</v>
      </c>
      <c r="C39" s="39" t="s">
        <v>140</v>
      </c>
      <c r="D39" s="40" t="s">
        <v>140</v>
      </c>
      <c r="E39" t="e">
        <f t="shared" si="2"/>
        <v>#DIV/0!</v>
      </c>
      <c r="F39" t="e">
        <f t="shared" si="3"/>
        <v>#DIV/0!</v>
      </c>
      <c r="G39" s="14" t="e">
        <f t="shared" si="8"/>
        <v>#DIV/0!</v>
      </c>
      <c r="H39" s="14" t="e">
        <f t="shared" si="7"/>
        <v>#DIV/0!</v>
      </c>
      <c r="I39" s="14" t="e">
        <f t="shared" si="4"/>
        <v>#DIV/0!</v>
      </c>
      <c r="J39" s="14" t="e">
        <f t="shared" si="5"/>
        <v>#DIV/0!</v>
      </c>
      <c r="K39" s="10">
        <v>91000</v>
      </c>
      <c r="L39" s="38" t="e">
        <f t="shared" si="6"/>
        <v>#DIV/0!</v>
      </c>
      <c r="N39" s="4" t="s">
        <v>26</v>
      </c>
      <c r="O39">
        <v>-35</v>
      </c>
      <c r="P39" s="25">
        <v>33.966944444444451</v>
      </c>
      <c r="Q39" s="60">
        <f>L36</f>
        <v>10.656563573322062</v>
      </c>
      <c r="R39" s="7">
        <v>133.6325312544721</v>
      </c>
      <c r="S39">
        <v>3.275065616667855E-3</v>
      </c>
      <c r="T39">
        <v>0.43765530837981409</v>
      </c>
      <c r="Z39" s="37"/>
    </row>
    <row r="40" spans="1:26" x14ac:dyDescent="0.3">
      <c r="A40" s="1">
        <v>48</v>
      </c>
      <c r="B40" t="s">
        <v>30</v>
      </c>
      <c r="C40" s="39">
        <v>35.79</v>
      </c>
      <c r="D40" s="40">
        <v>37.11</v>
      </c>
      <c r="E40">
        <f t="shared" si="2"/>
        <v>36.450000000000003</v>
      </c>
      <c r="F40">
        <f t="shared" si="3"/>
        <v>0.93338095116624298</v>
      </c>
      <c r="G40" s="14">
        <f t="shared" si="8"/>
        <v>7.0250191340680077</v>
      </c>
      <c r="H40" s="14">
        <f t="shared" si="7"/>
        <v>140.50038268136015</v>
      </c>
      <c r="I40" s="14">
        <f t="shared" si="4"/>
        <v>7025.0191340680076</v>
      </c>
      <c r="J40" s="14">
        <f t="shared" si="5"/>
        <v>224800.61229017624</v>
      </c>
      <c r="K40" s="10">
        <v>59000</v>
      </c>
      <c r="L40" s="38">
        <f t="shared" si="6"/>
        <v>3.8101798693250211</v>
      </c>
      <c r="N40" s="4" t="s">
        <v>28</v>
      </c>
      <c r="O40">
        <v>-35</v>
      </c>
      <c r="P40" s="9">
        <v>37.915555555555599</v>
      </c>
      <c r="Q40" s="60">
        <f>L38</f>
        <v>5.4173935927876329</v>
      </c>
      <c r="R40" s="7">
        <v>216.75793356659415</v>
      </c>
      <c r="S40">
        <v>3.2531861119518557E-3</v>
      </c>
      <c r="T40">
        <v>0.7051538991342271</v>
      </c>
      <c r="Z40" s="37"/>
    </row>
    <row r="41" spans="1:26" x14ac:dyDescent="0.3">
      <c r="A41" s="1">
        <v>50</v>
      </c>
      <c r="B41" t="s">
        <v>31</v>
      </c>
      <c r="C41" s="39" t="s">
        <v>140</v>
      </c>
      <c r="D41" s="40" t="s">
        <v>140</v>
      </c>
      <c r="E41" t="e">
        <f t="shared" si="2"/>
        <v>#DIV/0!</v>
      </c>
      <c r="F41" t="e">
        <f t="shared" si="3"/>
        <v>#DIV/0!</v>
      </c>
      <c r="G41" s="14" t="e">
        <f t="shared" si="8"/>
        <v>#DIV/0!</v>
      </c>
      <c r="H41" s="14" t="e">
        <f t="shared" si="7"/>
        <v>#DIV/0!</v>
      </c>
      <c r="I41" s="14" t="e">
        <f t="shared" si="4"/>
        <v>#DIV/0!</v>
      </c>
      <c r="J41" s="14" t="e">
        <f t="shared" si="5"/>
        <v>#DIV/0!</v>
      </c>
      <c r="K41" s="10">
        <v>50000</v>
      </c>
      <c r="L41" s="38" t="e">
        <f t="shared" si="6"/>
        <v>#DIV/0!</v>
      </c>
      <c r="N41" s="4" t="s">
        <v>30</v>
      </c>
      <c r="O41">
        <v>-35</v>
      </c>
      <c r="P41" s="9">
        <v>41.944166666666668</v>
      </c>
      <c r="Q41" s="60">
        <f>L40</f>
        <v>3.8101798693250211</v>
      </c>
      <c r="R41" s="7">
        <v>38.818867140263684</v>
      </c>
      <c r="S41">
        <v>9.887537904957023E-4</v>
      </c>
      <c r="T41">
        <v>3.8382302027684785E-2</v>
      </c>
      <c r="Z41" s="37"/>
    </row>
    <row r="42" spans="1:26" x14ac:dyDescent="0.3">
      <c r="A42" s="1">
        <v>52</v>
      </c>
      <c r="B42" t="s">
        <v>32</v>
      </c>
      <c r="C42" s="39">
        <v>38.04</v>
      </c>
      <c r="D42" s="40">
        <v>40.35</v>
      </c>
      <c r="E42">
        <f t="shared" si="2"/>
        <v>39.195</v>
      </c>
      <c r="F42">
        <f t="shared" si="3"/>
        <v>1.6334166645409265</v>
      </c>
      <c r="G42" s="14">
        <f t="shared" si="8"/>
        <v>1.0365942684073073</v>
      </c>
      <c r="H42" s="14">
        <f t="shared" si="7"/>
        <v>20.731885368146145</v>
      </c>
      <c r="I42" s="14">
        <f t="shared" si="4"/>
        <v>1036.5942684073073</v>
      </c>
      <c r="J42" s="14">
        <f t="shared" si="5"/>
        <v>33171.016589033832</v>
      </c>
      <c r="K42" s="10">
        <v>72000</v>
      </c>
      <c r="L42" s="38">
        <f t="shared" si="6"/>
        <v>0.46070856373658098</v>
      </c>
      <c r="N42" s="4" t="s">
        <v>32</v>
      </c>
      <c r="O42">
        <v>-35</v>
      </c>
      <c r="P42" s="9">
        <v>45.898611111111109</v>
      </c>
      <c r="Q42" s="60">
        <v>0.46</v>
      </c>
      <c r="R42" s="7">
        <v>70.54904990108831</v>
      </c>
      <c r="S42">
        <v>1.1261423372623573E-3</v>
      </c>
      <c r="T42">
        <v>7.9448271947250265E-2</v>
      </c>
      <c r="Z42" s="37"/>
    </row>
    <row r="43" spans="1:26" x14ac:dyDescent="0.3">
      <c r="A43" s="1">
        <v>54</v>
      </c>
      <c r="B43" t="s">
        <v>33</v>
      </c>
      <c r="C43" s="39" t="s">
        <v>140</v>
      </c>
      <c r="D43" s="40" t="s">
        <v>140</v>
      </c>
      <c r="E43" t="e">
        <f t="shared" si="2"/>
        <v>#DIV/0!</v>
      </c>
      <c r="F43" t="e">
        <f t="shared" si="3"/>
        <v>#DIV/0!</v>
      </c>
      <c r="G43" s="14" t="e">
        <f t="shared" si="8"/>
        <v>#DIV/0!</v>
      </c>
      <c r="H43" s="14" t="e">
        <f t="shared" si="7"/>
        <v>#DIV/0!</v>
      </c>
      <c r="I43" s="14" t="e">
        <f t="shared" si="4"/>
        <v>#DIV/0!</v>
      </c>
      <c r="J43" s="14" t="e">
        <f t="shared" si="5"/>
        <v>#DIV/0!</v>
      </c>
      <c r="K43" s="10">
        <v>60000</v>
      </c>
      <c r="L43" s="38" t="e">
        <f t="shared" si="6"/>
        <v>#DIV/0!</v>
      </c>
      <c r="N43" s="6" t="s">
        <v>34</v>
      </c>
      <c r="O43">
        <v>-35</v>
      </c>
      <c r="P43" s="5" t="s">
        <v>49</v>
      </c>
      <c r="Q43" s="18"/>
      <c r="Z43" s="37"/>
    </row>
    <row r="44" spans="1:26" x14ac:dyDescent="0.3">
      <c r="A44" s="1"/>
      <c r="G44" s="2"/>
      <c r="H44" s="14"/>
      <c r="I44" s="14"/>
      <c r="J44" s="14"/>
      <c r="K44" s="10"/>
      <c r="L44" s="18"/>
      <c r="N44" s="6"/>
      <c r="P44" s="5"/>
      <c r="Q44" s="18"/>
      <c r="Z44" s="37"/>
    </row>
    <row r="45" spans="1:26" x14ac:dyDescent="0.3">
      <c r="A45" s="1"/>
      <c r="G45" s="2"/>
      <c r="H45" s="53" t="s">
        <v>50</v>
      </c>
      <c r="I45" s="52" t="s">
        <v>61</v>
      </c>
      <c r="J45" s="21" t="s">
        <v>62</v>
      </c>
      <c r="L45" s="18"/>
      <c r="N45" s="58"/>
      <c r="P45" s="5"/>
      <c r="Q45" s="38">
        <f>AVERAGE(Q31:Q42)</f>
        <v>20.481718208441293</v>
      </c>
      <c r="Z45" s="37"/>
    </row>
    <row r="46" spans="1:26" x14ac:dyDescent="0.3">
      <c r="A46" s="1"/>
      <c r="H46" s="53" t="s">
        <v>148</v>
      </c>
      <c r="I46" s="52" t="s">
        <v>54</v>
      </c>
      <c r="J46" s="21" t="s">
        <v>63</v>
      </c>
      <c r="N46" s="58"/>
      <c r="P46" s="5"/>
      <c r="Q46" s="38">
        <f>MAX(Q31:Q42)</f>
        <v>80.688992754141069</v>
      </c>
    </row>
    <row r="47" spans="1:26" x14ac:dyDescent="0.3">
      <c r="A47" s="1"/>
      <c r="G47" s="54" t="s">
        <v>147</v>
      </c>
      <c r="H47" s="12" t="s">
        <v>56</v>
      </c>
      <c r="I47" s="13" t="s">
        <v>57</v>
      </c>
      <c r="J47" s="15" t="s">
        <v>64</v>
      </c>
      <c r="N47" s="58"/>
      <c r="P47" s="5"/>
      <c r="Q47" s="18"/>
    </row>
    <row r="48" spans="1:26" x14ac:dyDescent="0.3">
      <c r="A48" s="1">
        <v>0</v>
      </c>
      <c r="B48" t="s">
        <v>6</v>
      </c>
      <c r="C48" s="41">
        <v>26.45</v>
      </c>
      <c r="D48" s="42">
        <v>26.65</v>
      </c>
      <c r="E48">
        <f>AVERAGE(C48:D48)</f>
        <v>26.549999999999997</v>
      </c>
      <c r="F48">
        <f>_xlfn.STDEV.S(C48:D48)</f>
        <v>0.141421356237309</v>
      </c>
      <c r="G48" s="14">
        <f>10^((E48-$G$4)/$G$5)</f>
        <v>6979.6925937915066</v>
      </c>
      <c r="H48" s="14">
        <f>G48*20</f>
        <v>139593.85187583012</v>
      </c>
      <c r="I48" s="14">
        <f>H48*50</f>
        <v>6979692.5937915063</v>
      </c>
      <c r="J48" s="22">
        <f>I48*2</f>
        <v>13959385.187583013</v>
      </c>
      <c r="K48" s="2">
        <v>1054322.9042008081</v>
      </c>
      <c r="Q48">
        <f>LOG(Q31)</f>
        <v>0.83234152014163398</v>
      </c>
    </row>
    <row r="49" spans="1:30" x14ac:dyDescent="0.3">
      <c r="A49" s="1">
        <v>2</v>
      </c>
      <c r="B49" t="s">
        <v>7</v>
      </c>
      <c r="C49" s="41">
        <v>25.88</v>
      </c>
      <c r="D49" s="42">
        <v>26.11</v>
      </c>
      <c r="E49">
        <f>AVERAGE(C49:D49)</f>
        <v>25.994999999999997</v>
      </c>
      <c r="F49">
        <f>_xlfn.STDEV.S(C49:D49)</f>
        <v>0.16263455967290624</v>
      </c>
      <c r="G49" s="14">
        <f>10^((E49-$G$4)/$G$5)</f>
        <v>10276.861772376529</v>
      </c>
      <c r="H49" s="14">
        <f>G49*20</f>
        <v>205537.23544753058</v>
      </c>
      <c r="I49" s="14">
        <f>H49*50</f>
        <v>10276861.772376528</v>
      </c>
      <c r="J49" s="22">
        <f t="shared" ref="J49:J51" si="9">I49*2</f>
        <v>20553723.544753056</v>
      </c>
      <c r="K49" s="2">
        <v>611946.59499999508</v>
      </c>
      <c r="Q49" s="52">
        <f t="shared" ref="Q49:Q59" si="10">LOG(Q32)</f>
        <v>0.63101520283463519</v>
      </c>
    </row>
    <row r="50" spans="1:30" x14ac:dyDescent="0.3">
      <c r="A50" s="1">
        <v>4</v>
      </c>
      <c r="B50" t="s">
        <v>8</v>
      </c>
      <c r="C50" s="41">
        <v>25.79</v>
      </c>
      <c r="D50" s="42">
        <v>25.86</v>
      </c>
      <c r="E50">
        <f>AVERAGE(C50:D50)</f>
        <v>25.824999999999999</v>
      </c>
      <c r="F50">
        <f>_xlfn.STDEV.S(C50:D50)</f>
        <v>4.9497474683058526E-2</v>
      </c>
      <c r="G50" s="14">
        <f>10^((E50-$G$4)/$G$5)</f>
        <v>11569.841069446096</v>
      </c>
      <c r="H50" s="14">
        <f>G50*20</f>
        <v>231396.82138892193</v>
      </c>
      <c r="I50" s="14">
        <f>H50*50</f>
        <v>11569841.069446096</v>
      </c>
      <c r="J50" s="22">
        <f t="shared" si="9"/>
        <v>23139682.138892192</v>
      </c>
      <c r="K50" s="2">
        <v>278285.33910982253</v>
      </c>
      <c r="Q50" s="52">
        <f t="shared" si="10"/>
        <v>1.5767284335079688</v>
      </c>
    </row>
    <row r="51" spans="1:30" x14ac:dyDescent="0.3">
      <c r="A51" s="1">
        <v>6</v>
      </c>
      <c r="B51" t="s">
        <v>9</v>
      </c>
      <c r="C51" s="41">
        <v>25.58</v>
      </c>
      <c r="D51" s="42">
        <v>25.49</v>
      </c>
      <c r="E51">
        <f>AVERAGE(C51:D51)</f>
        <v>25.534999999999997</v>
      </c>
      <c r="F51">
        <f>_xlfn.STDEV.S(C51:D51)</f>
        <v>6.3639610306789177E-2</v>
      </c>
      <c r="G51" s="14">
        <f>10^((E51-$G$4)/$G$5)</f>
        <v>14161.975292952346</v>
      </c>
      <c r="H51" s="14">
        <f>G51*20</f>
        <v>283239.50585904694</v>
      </c>
      <c r="I51" s="14">
        <f>H51*50</f>
        <v>14161975.292952348</v>
      </c>
      <c r="J51" s="22">
        <f t="shared" si="9"/>
        <v>28323950.585904695</v>
      </c>
      <c r="K51" s="2">
        <v>506464.86453904974</v>
      </c>
      <c r="Q51" s="52"/>
    </row>
    <row r="52" spans="1:30" x14ac:dyDescent="0.3">
      <c r="Q52" s="52">
        <f t="shared" si="10"/>
        <v>1.9068142941745794</v>
      </c>
    </row>
    <row r="53" spans="1:30" x14ac:dyDescent="0.3">
      <c r="I53" s="52" t="s">
        <v>149</v>
      </c>
      <c r="J53" s="2">
        <f>AVERAGE(J48:J51)</f>
        <v>21494185.364283241</v>
      </c>
      <c r="K53" s="2">
        <f>AVERAGE(K48:K51)</f>
        <v>612754.92571241886</v>
      </c>
      <c r="L53" s="7">
        <f>J53/K53</f>
        <v>35.077947907628896</v>
      </c>
      <c r="Q53" s="52"/>
    </row>
    <row r="54" spans="1:30" x14ac:dyDescent="0.3">
      <c r="F54" s="10"/>
      <c r="I54" s="52" t="s">
        <v>150</v>
      </c>
      <c r="J54" s="2">
        <f>MIN(J49:J52)</f>
        <v>20553723.544753056</v>
      </c>
      <c r="K54" s="2">
        <f>MIN(K49:K52)</f>
        <v>278285.33910982253</v>
      </c>
      <c r="L54" s="7">
        <f>J54/K54</f>
        <v>73.858449067062551</v>
      </c>
      <c r="N54" s="52"/>
      <c r="Q54" s="52">
        <f t="shared" si="10"/>
        <v>0.49007958460112183</v>
      </c>
    </row>
    <row r="55" spans="1:30" x14ac:dyDescent="0.3">
      <c r="F55" s="12"/>
      <c r="G55" s="13"/>
      <c r="H55" s="55"/>
      <c r="I55" s="52" t="s">
        <v>151</v>
      </c>
      <c r="J55" s="2">
        <f>MAX(J50:J53)</f>
        <v>28323950.585904695</v>
      </c>
      <c r="K55" s="2">
        <f>MAX(K50:K53)</f>
        <v>612754.92571241886</v>
      </c>
      <c r="L55" s="7">
        <f>J55/K55</f>
        <v>46.223945981297312</v>
      </c>
      <c r="Q55" s="52">
        <f t="shared" si="10"/>
        <v>1.7150536710965234</v>
      </c>
    </row>
    <row r="56" spans="1:30" x14ac:dyDescent="0.3">
      <c r="F56" s="51"/>
      <c r="G56" s="52"/>
      <c r="H56" s="56"/>
      <c r="J56" s="2"/>
      <c r="Q56" s="52">
        <f t="shared" si="10"/>
        <v>1.0276171801362683</v>
      </c>
    </row>
    <row r="57" spans="1:30" x14ac:dyDescent="0.3">
      <c r="F57" s="51"/>
      <c r="G57" s="52"/>
      <c r="H57" s="56"/>
      <c r="I57" s="52"/>
      <c r="J57" s="2"/>
      <c r="Q57" s="52">
        <f t="shared" si="10"/>
        <v>0.73379038976222821</v>
      </c>
    </row>
    <row r="58" spans="1:30" x14ac:dyDescent="0.3">
      <c r="F58" s="51"/>
      <c r="G58" s="52"/>
      <c r="H58" s="56"/>
      <c r="I58" s="52"/>
      <c r="J58" s="2"/>
      <c r="Q58" s="52">
        <f t="shared" si="10"/>
        <v>0.58094547814581665</v>
      </c>
    </row>
    <row r="59" spans="1:30" x14ac:dyDescent="0.3">
      <c r="F59" s="51"/>
      <c r="G59" s="52"/>
      <c r="H59" s="56"/>
      <c r="I59" s="52"/>
      <c r="J59" s="2"/>
      <c r="Q59" s="52">
        <f t="shared" si="10"/>
        <v>-0.33724216831842591</v>
      </c>
    </row>
    <row r="60" spans="1:30" x14ac:dyDescent="0.3">
      <c r="G60" s="2"/>
      <c r="AD60" s="5"/>
    </row>
    <row r="65" spans="1:30" x14ac:dyDescent="0.3"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</row>
    <row r="66" spans="1:30" x14ac:dyDescent="0.3">
      <c r="A66" s="1">
        <v>60</v>
      </c>
      <c r="B66" t="s">
        <v>36</v>
      </c>
      <c r="G66" t="s">
        <v>37</v>
      </c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</row>
    <row r="67" spans="1:30" x14ac:dyDescent="0.3">
      <c r="A67" s="1">
        <v>62</v>
      </c>
      <c r="B67" t="s">
        <v>38</v>
      </c>
      <c r="G67" t="s">
        <v>37</v>
      </c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</row>
    <row r="68" spans="1:30" x14ac:dyDescent="0.3">
      <c r="A68" s="1">
        <v>64</v>
      </c>
      <c r="B68" t="s">
        <v>39</v>
      </c>
      <c r="C68">
        <v>38.74</v>
      </c>
      <c r="D68">
        <v>38.130000000000003</v>
      </c>
      <c r="E68">
        <f>AVERAGE(C68:D68)</f>
        <v>38.435000000000002</v>
      </c>
      <c r="F68">
        <f>_xlfn.STDEV.S(C68:D68)</f>
        <v>0.43133513652379357</v>
      </c>
      <c r="G68" t="s">
        <v>40</v>
      </c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</row>
    <row r="69" spans="1:30" x14ac:dyDescent="0.3">
      <c r="A69" s="1">
        <v>66</v>
      </c>
      <c r="B69" t="s">
        <v>41</v>
      </c>
      <c r="D69">
        <v>39.380000000000003</v>
      </c>
      <c r="E69">
        <f>AVERAGE(C69:D69)</f>
        <v>39.380000000000003</v>
      </c>
      <c r="G69" t="s">
        <v>42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</row>
    <row r="70" spans="1:30" x14ac:dyDescent="0.3">
      <c r="A70" s="1">
        <v>68</v>
      </c>
      <c r="B70" t="s">
        <v>43</v>
      </c>
      <c r="G70" t="s">
        <v>37</v>
      </c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</row>
    <row r="71" spans="1:30" x14ac:dyDescent="0.3">
      <c r="A71" s="1">
        <v>70</v>
      </c>
      <c r="B71" t="s">
        <v>44</v>
      </c>
      <c r="G71" t="s">
        <v>37</v>
      </c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</row>
    <row r="72" spans="1:30" x14ac:dyDescent="0.3">
      <c r="A72" s="1">
        <v>72</v>
      </c>
      <c r="B72" t="s">
        <v>45</v>
      </c>
      <c r="C72">
        <v>36.090000000000003</v>
      </c>
      <c r="D72">
        <v>36.409999999999997</v>
      </c>
      <c r="E72">
        <f>AVERAGE(C72:D72)</f>
        <v>36.25</v>
      </c>
      <c r="F72">
        <f>_xlfn.STDEV.S(C72:D72)</f>
        <v>0.22627416997969038</v>
      </c>
      <c r="G72" t="s">
        <v>46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</row>
    <row r="73" spans="1:30" x14ac:dyDescent="0.3">
      <c r="A73" s="20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</row>
    <row r="74" spans="1:30" x14ac:dyDescent="0.3">
      <c r="A74" s="20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AD74" s="5"/>
    </row>
    <row r="75" spans="1:30" x14ac:dyDescent="0.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</row>
    <row r="76" spans="1:30" x14ac:dyDescent="0.3">
      <c r="A76" s="20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</row>
    <row r="77" spans="1:30" x14ac:dyDescent="0.3">
      <c r="A77" s="20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1:30" x14ac:dyDescent="0.3">
      <c r="A78" s="20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</row>
    <row r="79" spans="1:30" x14ac:dyDescent="0.3">
      <c r="A79" s="20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</row>
    <row r="80" spans="1:30" x14ac:dyDescent="0.3">
      <c r="A80" s="20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</row>
    <row r="81" spans="1:24" x14ac:dyDescent="0.3">
      <c r="A81" s="20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</row>
    <row r="82" spans="1:24" x14ac:dyDescent="0.3">
      <c r="A82" s="20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</row>
    <row r="83" spans="1:24" x14ac:dyDescent="0.3">
      <c r="A83" s="20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</row>
    <row r="84" spans="1:24" x14ac:dyDescent="0.3">
      <c r="A84" s="20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24" x14ac:dyDescent="0.3">
      <c r="A85" s="20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</row>
    <row r="86" spans="1:24" x14ac:dyDescent="0.3">
      <c r="A86" s="20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</row>
    <row r="87" spans="1:24" x14ac:dyDescent="0.3">
      <c r="A87" s="20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</row>
    <row r="88" spans="1:24" x14ac:dyDescent="0.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</row>
    <row r="89" spans="1:24" x14ac:dyDescent="0.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</row>
  </sheetData>
  <conditionalFormatting sqref="F73:U74 H68:U72 K66:U67 M65:U6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76:U87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31:Q38 Q25 Q40:Q4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7:Q24 Q39 Q26:Q2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1:S4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31:R42">
    <cfRule type="colorScale" priority="6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T31:T4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7:S2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17:T2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7:Q2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31:Q4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6:E72 E88:E1048576 E16:E51">
    <cfRule type="colorScale" priority="6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6:F72 F88:U1048576 H3:O5 F7:O11 H12:O12 F16:F51">
    <cfRule type="colorScale" priority="7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8:J5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20:L45">
    <cfRule type="colorScale" priority="7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Figures Mprofundus</vt:lpstr>
      <vt:lpstr>Figures M. Oceanibacter</vt:lpstr>
      <vt:lpstr>Figures OM43 clade</vt:lpstr>
      <vt:lpstr>All LOG scale</vt:lpstr>
      <vt:lpstr>qPCR results M.Oceanibacter</vt:lpstr>
      <vt:lpstr>Sheet1</vt:lpstr>
      <vt:lpstr>Sheet2</vt:lpstr>
      <vt:lpstr>qPCR results OM43c</vt:lpstr>
      <vt:lpstr>qPCR results Methyloprofundus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tim de groot</cp:lastModifiedBy>
  <dcterms:created xsi:type="dcterms:W3CDTF">2022-02-18T12:56:05Z</dcterms:created>
  <dcterms:modified xsi:type="dcterms:W3CDTF">2022-08-30T10:16:16Z</dcterms:modified>
</cp:coreProperties>
</file>